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 activeTab="4"/>
  </bookViews>
  <sheets>
    <sheet name="tháng 5" sheetId="1" r:id="rId1"/>
    <sheet name="tháng 6" sheetId="4" r:id="rId2"/>
    <sheet name="tháng 7" sheetId="5" r:id="rId3"/>
    <sheet name="tháng 8" sheetId="6" r:id="rId4"/>
    <sheet name="tháng 9" sheetId="7" r:id="rId5"/>
    <sheet name="Sheet2" sheetId="2" r:id="rId6"/>
    <sheet name="Sheet3" sheetId="3" r:id="rId7"/>
  </sheets>
  <calcPr calcId="144525"/>
</workbook>
</file>

<file path=xl/calcChain.xml><?xml version="1.0" encoding="utf-8"?>
<calcChain xmlns="http://schemas.openxmlformats.org/spreadsheetml/2006/main">
  <c r="P32" i="7" l="1"/>
  <c r="P33" i="7"/>
  <c r="P25" i="7"/>
  <c r="P28" i="7"/>
  <c r="P22" i="7"/>
  <c r="S32" i="7"/>
  <c r="S33" i="7"/>
  <c r="S25" i="7"/>
  <c r="S22" i="7"/>
  <c r="AH25" i="7"/>
  <c r="AH33" i="7"/>
  <c r="M32" i="7"/>
  <c r="M22" i="7"/>
  <c r="V32" i="7"/>
  <c r="V33" i="7"/>
  <c r="V22" i="7"/>
  <c r="AB32" i="7"/>
  <c r="AB22" i="7"/>
  <c r="AK25" i="7"/>
  <c r="AE32" i="7"/>
  <c r="AE22" i="7"/>
  <c r="Y22" i="7"/>
  <c r="Y32" i="7"/>
  <c r="Y25" i="7"/>
  <c r="Y33" i="7"/>
  <c r="G32" i="7"/>
  <c r="G25" i="7"/>
  <c r="G26" i="7"/>
  <c r="AL38" i="7" l="1"/>
  <c r="AI38" i="7"/>
  <c r="AF38" i="7"/>
  <c r="AC38" i="7"/>
  <c r="Z38" i="7"/>
  <c r="W38" i="7"/>
  <c r="T38" i="7"/>
  <c r="Q38" i="7"/>
  <c r="N38" i="7"/>
  <c r="J38" i="7"/>
  <c r="K38" i="7" s="1"/>
  <c r="I38" i="7"/>
  <c r="H38" i="7"/>
  <c r="D38" i="7"/>
  <c r="C38" i="7"/>
  <c r="AL37" i="7"/>
  <c r="AI37" i="7"/>
  <c r="AF37" i="7"/>
  <c r="AC37" i="7"/>
  <c r="Z37" i="7"/>
  <c r="W37" i="7"/>
  <c r="T37" i="7"/>
  <c r="Q37" i="7"/>
  <c r="N37" i="7"/>
  <c r="J37" i="7"/>
  <c r="K37" i="7" s="1"/>
  <c r="I37" i="7"/>
  <c r="H37" i="7"/>
  <c r="C37" i="7"/>
  <c r="AL36" i="7"/>
  <c r="AI36" i="7"/>
  <c r="AF36" i="7"/>
  <c r="AC36" i="7"/>
  <c r="Z36" i="7"/>
  <c r="W36" i="7"/>
  <c r="T36" i="7"/>
  <c r="Q36" i="7"/>
  <c r="N36" i="7"/>
  <c r="J36" i="7"/>
  <c r="K36" i="7" s="1"/>
  <c r="I36" i="7"/>
  <c r="H36" i="7"/>
  <c r="C36" i="7"/>
  <c r="AL35" i="7"/>
  <c r="AI35" i="7"/>
  <c r="AF35" i="7"/>
  <c r="AC35" i="7"/>
  <c r="Z35" i="7"/>
  <c r="W35" i="7"/>
  <c r="T35" i="7"/>
  <c r="Q35" i="7"/>
  <c r="N35" i="7"/>
  <c r="J35" i="7"/>
  <c r="K35" i="7" s="1"/>
  <c r="I35" i="7"/>
  <c r="H35" i="7"/>
  <c r="C35" i="7"/>
  <c r="AL34" i="7"/>
  <c r="AI34" i="7"/>
  <c r="AF34" i="7"/>
  <c r="AC34" i="7"/>
  <c r="Z34" i="7"/>
  <c r="W34" i="7"/>
  <c r="T34" i="7"/>
  <c r="Q34" i="7"/>
  <c r="N34" i="7"/>
  <c r="J34" i="7"/>
  <c r="K34" i="7" s="1"/>
  <c r="I34" i="7"/>
  <c r="H34" i="7"/>
  <c r="C34" i="7"/>
  <c r="AL33" i="7"/>
  <c r="AI33" i="7"/>
  <c r="AF33" i="7"/>
  <c r="AC33" i="7"/>
  <c r="Z33" i="7"/>
  <c r="W33" i="7"/>
  <c r="T33" i="7"/>
  <c r="Q33" i="7"/>
  <c r="N33" i="7"/>
  <c r="J33" i="7"/>
  <c r="K33" i="7" s="1"/>
  <c r="I33" i="7"/>
  <c r="H33" i="7"/>
  <c r="C33" i="7"/>
  <c r="AL32" i="7"/>
  <c r="AI32" i="7"/>
  <c r="AF32" i="7"/>
  <c r="AC32" i="7"/>
  <c r="Z32" i="7"/>
  <c r="W32" i="7"/>
  <c r="T32" i="7"/>
  <c r="Q32" i="7"/>
  <c r="N32" i="7"/>
  <c r="J32" i="7"/>
  <c r="D32" i="7" s="1"/>
  <c r="I32" i="7"/>
  <c r="H32" i="7"/>
  <c r="AL31" i="7"/>
  <c r="AI31" i="7"/>
  <c r="AF31" i="7"/>
  <c r="AC31" i="7"/>
  <c r="Z31" i="7"/>
  <c r="W31" i="7"/>
  <c r="T31" i="7"/>
  <c r="Q31" i="7"/>
  <c r="N31" i="7"/>
  <c r="J31" i="7"/>
  <c r="K31" i="7" s="1"/>
  <c r="I31" i="7"/>
  <c r="H31" i="7"/>
  <c r="C31" i="7"/>
  <c r="AL30" i="7"/>
  <c r="AI30" i="7"/>
  <c r="AF30" i="7"/>
  <c r="AC30" i="7"/>
  <c r="Z30" i="7"/>
  <c r="W30" i="7"/>
  <c r="T30" i="7"/>
  <c r="Q30" i="7"/>
  <c r="N30" i="7"/>
  <c r="J30" i="7"/>
  <c r="K30" i="7" s="1"/>
  <c r="I30" i="7"/>
  <c r="H30" i="7"/>
  <c r="C30" i="7"/>
  <c r="AL29" i="7"/>
  <c r="AI29" i="7"/>
  <c r="AF29" i="7"/>
  <c r="AC29" i="7"/>
  <c r="Z29" i="7"/>
  <c r="W29" i="7"/>
  <c r="T29" i="7"/>
  <c r="Q29" i="7"/>
  <c r="N29" i="7"/>
  <c r="J29" i="7"/>
  <c r="K29" i="7" s="1"/>
  <c r="I29" i="7"/>
  <c r="H29" i="7"/>
  <c r="C29" i="7"/>
  <c r="AL28" i="7"/>
  <c r="AI28" i="7"/>
  <c r="AF28" i="7"/>
  <c r="AC28" i="7"/>
  <c r="Z28" i="7"/>
  <c r="W28" i="7"/>
  <c r="T28" i="7"/>
  <c r="Q28" i="7"/>
  <c r="N28" i="7"/>
  <c r="J28" i="7"/>
  <c r="K28" i="7" s="1"/>
  <c r="I28" i="7"/>
  <c r="H28" i="7"/>
  <c r="C28" i="7"/>
  <c r="J27" i="7"/>
  <c r="D27" i="7" s="1"/>
  <c r="E27" i="7" s="1"/>
  <c r="I27" i="7"/>
  <c r="H27" i="7"/>
  <c r="C27" i="7"/>
  <c r="AL26" i="7"/>
  <c r="AI26" i="7"/>
  <c r="AF26" i="7"/>
  <c r="AC26" i="7"/>
  <c r="Z26" i="7"/>
  <c r="W26" i="7"/>
  <c r="T26" i="7"/>
  <c r="Q26" i="7"/>
  <c r="N26" i="7"/>
  <c r="J26" i="7"/>
  <c r="K26" i="7" s="1"/>
  <c r="I26" i="7"/>
  <c r="H26" i="7"/>
  <c r="C26" i="7"/>
  <c r="AL25" i="7"/>
  <c r="AI25" i="7"/>
  <c r="AF25" i="7"/>
  <c r="AC25" i="7"/>
  <c r="Z25" i="7"/>
  <c r="W25" i="7"/>
  <c r="T25" i="7"/>
  <c r="Q25" i="7"/>
  <c r="N25" i="7"/>
  <c r="I25" i="7"/>
  <c r="C25" i="7" s="1"/>
  <c r="H25" i="7"/>
  <c r="AK24" i="7"/>
  <c r="AJ24" i="7"/>
  <c r="AH24" i="7"/>
  <c r="AI24" i="7" s="1"/>
  <c r="AG24" i="7"/>
  <c r="AE24" i="7"/>
  <c r="AD24" i="7"/>
  <c r="AB24" i="7"/>
  <c r="AC24" i="7" s="1"/>
  <c r="AA24" i="7"/>
  <c r="Y24" i="7"/>
  <c r="X24" i="7"/>
  <c r="V24" i="7"/>
  <c r="W24" i="7" s="1"/>
  <c r="U24" i="7"/>
  <c r="S24" i="7"/>
  <c r="R24" i="7"/>
  <c r="P24" i="7"/>
  <c r="Q24" i="7" s="1"/>
  <c r="O24" i="7"/>
  <c r="M24" i="7"/>
  <c r="L24" i="7"/>
  <c r="I24" i="7"/>
  <c r="G24" i="7"/>
  <c r="F24" i="7"/>
  <c r="AI23" i="7"/>
  <c r="AF23" i="7"/>
  <c r="AC23" i="7"/>
  <c r="Z23" i="7"/>
  <c r="W23" i="7"/>
  <c r="T23" i="7"/>
  <c r="Q23" i="7"/>
  <c r="N23" i="7"/>
  <c r="J23" i="7"/>
  <c r="D23" i="7" s="1"/>
  <c r="AL22" i="7"/>
  <c r="AI22" i="7"/>
  <c r="AF22" i="7"/>
  <c r="AC22" i="7"/>
  <c r="Z22" i="7"/>
  <c r="W22" i="7"/>
  <c r="T22" i="7"/>
  <c r="Q22" i="7"/>
  <c r="N22" i="7"/>
  <c r="J22" i="7"/>
  <c r="H22" i="7"/>
  <c r="D22" i="7"/>
  <c r="AK21" i="7"/>
  <c r="AL21" i="7" s="1"/>
  <c r="AJ21" i="7"/>
  <c r="AH21" i="7"/>
  <c r="AI21" i="7" s="1"/>
  <c r="AG21" i="7"/>
  <c r="AE21" i="7"/>
  <c r="AF21" i="7" s="1"/>
  <c r="AD21" i="7"/>
  <c r="AB21" i="7"/>
  <c r="AC21" i="7" s="1"/>
  <c r="AA21" i="7"/>
  <c r="Y21" i="7"/>
  <c r="X21" i="7"/>
  <c r="V21" i="7"/>
  <c r="W21" i="7" s="1"/>
  <c r="U21" i="7"/>
  <c r="S21" i="7"/>
  <c r="S20" i="7" s="1"/>
  <c r="R21" i="7"/>
  <c r="P21" i="7"/>
  <c r="Q21" i="7" s="1"/>
  <c r="O21" i="7"/>
  <c r="M21" i="7"/>
  <c r="M20" i="7" s="1"/>
  <c r="L21" i="7"/>
  <c r="J21" i="7"/>
  <c r="G21" i="7"/>
  <c r="F21" i="7"/>
  <c r="F20" i="7" s="1"/>
  <c r="AJ20" i="7"/>
  <c r="AG20" i="7"/>
  <c r="AD20" i="7"/>
  <c r="AA20" i="7"/>
  <c r="X20" i="7"/>
  <c r="U20" i="7"/>
  <c r="R20" i="7"/>
  <c r="O20" i="7"/>
  <c r="L20" i="7"/>
  <c r="AL19" i="7"/>
  <c r="AI19" i="7"/>
  <c r="AF19" i="7"/>
  <c r="AC19" i="7"/>
  <c r="Z19" i="7"/>
  <c r="W19" i="7"/>
  <c r="T19" i="7"/>
  <c r="Q19" i="7"/>
  <c r="N19" i="7"/>
  <c r="J19" i="7"/>
  <c r="I19" i="7"/>
  <c r="E19" i="7"/>
  <c r="AL18" i="7"/>
  <c r="AI18" i="7"/>
  <c r="AF18" i="7"/>
  <c r="AC18" i="7"/>
  <c r="Z18" i="7"/>
  <c r="W18" i="7"/>
  <c r="T18" i="7"/>
  <c r="Q18" i="7"/>
  <c r="N18" i="7"/>
  <c r="J18" i="7"/>
  <c r="I18" i="7"/>
  <c r="I22" i="7" s="1"/>
  <c r="C22" i="7" s="1"/>
  <c r="AL17" i="7"/>
  <c r="AI17" i="7"/>
  <c r="AF17" i="7"/>
  <c r="AC17" i="7"/>
  <c r="Z17" i="7"/>
  <c r="W17" i="7"/>
  <c r="T17" i="7"/>
  <c r="Q17" i="7"/>
  <c r="N17" i="7"/>
  <c r="J17" i="7"/>
  <c r="G17" i="7" s="1"/>
  <c r="I17" i="7"/>
  <c r="J16" i="7"/>
  <c r="G16" i="7" s="1"/>
  <c r="H16" i="7" s="1"/>
  <c r="I16" i="7"/>
  <c r="C16" i="7"/>
  <c r="E16" i="7" s="1"/>
  <c r="J15" i="7"/>
  <c r="G15" i="7" s="1"/>
  <c r="H15" i="7" s="1"/>
  <c r="I15" i="7"/>
  <c r="C15" i="7" s="1"/>
  <c r="E15" i="7" s="1"/>
  <c r="J14" i="7"/>
  <c r="G14" i="7" s="1"/>
  <c r="H14" i="7" s="1"/>
  <c r="I14" i="7"/>
  <c r="C14" i="7" s="1"/>
  <c r="E14" i="7" s="1"/>
  <c r="AL13" i="7"/>
  <c r="AI13" i="7"/>
  <c r="AF13" i="7"/>
  <c r="AC13" i="7"/>
  <c r="Z13" i="7"/>
  <c r="W13" i="7"/>
  <c r="T13" i="7"/>
  <c r="Q13" i="7"/>
  <c r="N13" i="7"/>
  <c r="J13" i="7"/>
  <c r="I13" i="7"/>
  <c r="C13" i="7"/>
  <c r="E13" i="7" s="1"/>
  <c r="AL12" i="7"/>
  <c r="AI12" i="7"/>
  <c r="AF12" i="7"/>
  <c r="AC12" i="7"/>
  <c r="Z12" i="7"/>
  <c r="W12" i="7"/>
  <c r="T12" i="7"/>
  <c r="Q12" i="7"/>
  <c r="N12" i="7"/>
  <c r="J12" i="7"/>
  <c r="I12" i="7"/>
  <c r="C12" i="7" s="1"/>
  <c r="E12" i="7" s="1"/>
  <c r="AL11" i="7"/>
  <c r="AF11" i="7"/>
  <c r="AC11" i="7"/>
  <c r="Z11" i="7"/>
  <c r="W11" i="7"/>
  <c r="T11" i="7"/>
  <c r="Q11" i="7"/>
  <c r="N11" i="7"/>
  <c r="J11" i="7"/>
  <c r="I11" i="7"/>
  <c r="C11" i="7" s="1"/>
  <c r="E11" i="7" s="1"/>
  <c r="J10" i="7"/>
  <c r="I10" i="7"/>
  <c r="C10" i="7" s="1"/>
  <c r="E10" i="7" s="1"/>
  <c r="AL9" i="7"/>
  <c r="AI9" i="7"/>
  <c r="AF9" i="7"/>
  <c r="AC9" i="7"/>
  <c r="Z9" i="7"/>
  <c r="W9" i="7"/>
  <c r="T9" i="7"/>
  <c r="Q9" i="7"/>
  <c r="N9" i="7"/>
  <c r="J9" i="7"/>
  <c r="I9" i="7"/>
  <c r="C9" i="7" s="1"/>
  <c r="E9" i="7" s="1"/>
  <c r="J8" i="7"/>
  <c r="G8" i="7" s="1"/>
  <c r="H8" i="7" s="1"/>
  <c r="I8" i="7"/>
  <c r="C8" i="7" s="1"/>
  <c r="E8" i="7" s="1"/>
  <c r="AK7" i="7"/>
  <c r="AJ7" i="7"/>
  <c r="AH7" i="7"/>
  <c r="AG7" i="7"/>
  <c r="AE7" i="7"/>
  <c r="AD7" i="7"/>
  <c r="AB7" i="7"/>
  <c r="AA7" i="7"/>
  <c r="Y7" i="7"/>
  <c r="X7" i="7"/>
  <c r="V7" i="7"/>
  <c r="U7" i="7"/>
  <c r="S7" i="7"/>
  <c r="R7" i="7"/>
  <c r="P7" i="7"/>
  <c r="O7" i="7"/>
  <c r="M7" i="7"/>
  <c r="L7" i="7"/>
  <c r="F7" i="7"/>
  <c r="D7" i="7"/>
  <c r="E38" i="7" l="1"/>
  <c r="Y20" i="7"/>
  <c r="Z20" i="7" s="1"/>
  <c r="I7" i="7"/>
  <c r="N7" i="7"/>
  <c r="T7" i="7"/>
  <c r="Z7" i="7"/>
  <c r="C18" i="7"/>
  <c r="E18" i="7" s="1"/>
  <c r="K18" i="7"/>
  <c r="K19" i="7"/>
  <c r="P20" i="7"/>
  <c r="Q20" i="7" s="1"/>
  <c r="AB20" i="7"/>
  <c r="AC20" i="7" s="1"/>
  <c r="AE20" i="7"/>
  <c r="AF20" i="7" s="1"/>
  <c r="AH20" i="7"/>
  <c r="AI20" i="7" s="1"/>
  <c r="AK20" i="7"/>
  <c r="AL20" i="7" s="1"/>
  <c r="N21" i="7"/>
  <c r="T21" i="7"/>
  <c r="Z21" i="7"/>
  <c r="H21" i="7"/>
  <c r="G20" i="7"/>
  <c r="H20" i="7" s="1"/>
  <c r="K11" i="7"/>
  <c r="K12" i="7"/>
  <c r="AF7" i="7"/>
  <c r="AL7" i="7"/>
  <c r="K9" i="7"/>
  <c r="K13" i="7"/>
  <c r="Q7" i="7"/>
  <c r="AI7" i="7"/>
  <c r="W7" i="7"/>
  <c r="G18" i="7"/>
  <c r="H18" i="7" s="1"/>
  <c r="AC7" i="7"/>
  <c r="K17" i="7"/>
  <c r="AL24" i="7"/>
  <c r="AF24" i="7"/>
  <c r="Z24" i="7"/>
  <c r="V20" i="7"/>
  <c r="W20" i="7" s="1"/>
  <c r="D29" i="7"/>
  <c r="E29" i="7" s="1"/>
  <c r="D30" i="7"/>
  <c r="E30" i="7" s="1"/>
  <c r="D34" i="7"/>
  <c r="E34" i="7" s="1"/>
  <c r="D35" i="7"/>
  <c r="E35" i="7" s="1"/>
  <c r="T24" i="7"/>
  <c r="K32" i="7"/>
  <c r="T20" i="7"/>
  <c r="D21" i="7"/>
  <c r="D33" i="7"/>
  <c r="E33" i="7" s="1"/>
  <c r="D37" i="7"/>
  <c r="E37" i="7" s="1"/>
  <c r="D31" i="7"/>
  <c r="E31" i="7" s="1"/>
  <c r="N20" i="7"/>
  <c r="N24" i="7"/>
  <c r="D28" i="7"/>
  <c r="E28" i="7" s="1"/>
  <c r="D36" i="7"/>
  <c r="E36" i="7" s="1"/>
  <c r="H24" i="7"/>
  <c r="G9" i="7"/>
  <c r="H9" i="7" s="1"/>
  <c r="G11" i="7"/>
  <c r="H11" i="7" s="1"/>
  <c r="J7" i="7"/>
  <c r="G10" i="7"/>
  <c r="H10" i="7" s="1"/>
  <c r="E22" i="7"/>
  <c r="K22" i="7"/>
  <c r="G12" i="7"/>
  <c r="G13" i="7"/>
  <c r="H13" i="7" s="1"/>
  <c r="C17" i="7"/>
  <c r="G19" i="7"/>
  <c r="H19" i="7" s="1"/>
  <c r="I21" i="7"/>
  <c r="K21" i="7" s="1"/>
  <c r="J25" i="7"/>
  <c r="D26" i="7"/>
  <c r="E26" i="7" s="1"/>
  <c r="C32" i="7"/>
  <c r="E32" i="7" s="1"/>
  <c r="P32" i="6"/>
  <c r="P33" i="6"/>
  <c r="P25" i="6"/>
  <c r="P28" i="6"/>
  <c r="P22" i="6"/>
  <c r="S32" i="6"/>
  <c r="S25" i="6"/>
  <c r="AH25" i="6"/>
  <c r="M32" i="6"/>
  <c r="M25" i="6"/>
  <c r="V32" i="6"/>
  <c r="V33" i="6"/>
  <c r="AB32" i="6"/>
  <c r="AB28" i="6"/>
  <c r="AB22" i="6"/>
  <c r="AK25" i="6"/>
  <c r="AE32" i="6"/>
  <c r="AE33" i="6"/>
  <c r="Y32" i="6"/>
  <c r="Y25" i="6"/>
  <c r="Y33" i="6"/>
  <c r="G32" i="6"/>
  <c r="G25" i="6"/>
  <c r="G26" i="6"/>
  <c r="P7" i="6"/>
  <c r="K7" i="7" l="1"/>
  <c r="K25" i="7"/>
  <c r="D25" i="7"/>
  <c r="J24" i="7"/>
  <c r="C24" i="7"/>
  <c r="I23" i="7"/>
  <c r="I20" i="7"/>
  <c r="E17" i="7"/>
  <c r="C7" i="7"/>
  <c r="E7" i="7" s="1"/>
  <c r="H12" i="7"/>
  <c r="G7" i="7"/>
  <c r="H7" i="7" s="1"/>
  <c r="AL38" i="6"/>
  <c r="AI38" i="6"/>
  <c r="AF38" i="6"/>
  <c r="AC38" i="6"/>
  <c r="Z38" i="6"/>
  <c r="W38" i="6"/>
  <c r="T38" i="6"/>
  <c r="Q38" i="6"/>
  <c r="N38" i="6"/>
  <c r="J38" i="6"/>
  <c r="D38" i="6" s="1"/>
  <c r="I38" i="6"/>
  <c r="H38" i="6"/>
  <c r="C38" i="6"/>
  <c r="AL37" i="6"/>
  <c r="AI37" i="6"/>
  <c r="AF37" i="6"/>
  <c r="AC37" i="6"/>
  <c r="Z37" i="6"/>
  <c r="W37" i="6"/>
  <c r="T37" i="6"/>
  <c r="Q37" i="6"/>
  <c r="N37" i="6"/>
  <c r="J37" i="6"/>
  <c r="D37" i="6" s="1"/>
  <c r="I37" i="6"/>
  <c r="H37" i="6"/>
  <c r="C37" i="6"/>
  <c r="AL36" i="6"/>
  <c r="AI36" i="6"/>
  <c r="AF36" i="6"/>
  <c r="AC36" i="6"/>
  <c r="Z36" i="6"/>
  <c r="W36" i="6"/>
  <c r="T36" i="6"/>
  <c r="Q36" i="6"/>
  <c r="N36" i="6"/>
  <c r="J36" i="6"/>
  <c r="D36" i="6" s="1"/>
  <c r="I36" i="6"/>
  <c r="H36" i="6"/>
  <c r="C36" i="6"/>
  <c r="AL35" i="6"/>
  <c r="AI35" i="6"/>
  <c r="AF35" i="6"/>
  <c r="AC35" i="6"/>
  <c r="Z35" i="6"/>
  <c r="W35" i="6"/>
  <c r="T35" i="6"/>
  <c r="Q35" i="6"/>
  <c r="N35" i="6"/>
  <c r="J35" i="6"/>
  <c r="D35" i="6" s="1"/>
  <c r="I35" i="6"/>
  <c r="H35" i="6"/>
  <c r="C35" i="6"/>
  <c r="AL34" i="6"/>
  <c r="AI34" i="6"/>
  <c r="AF34" i="6"/>
  <c r="AC34" i="6"/>
  <c r="Z34" i="6"/>
  <c r="W34" i="6"/>
  <c r="T34" i="6"/>
  <c r="Q34" i="6"/>
  <c r="N34" i="6"/>
  <c r="J34" i="6"/>
  <c r="D34" i="6" s="1"/>
  <c r="I34" i="6"/>
  <c r="H34" i="6"/>
  <c r="C34" i="6"/>
  <c r="AL33" i="6"/>
  <c r="AI33" i="6"/>
  <c r="AF33" i="6"/>
  <c r="AC33" i="6"/>
  <c r="Z33" i="6"/>
  <c r="W33" i="6"/>
  <c r="T33" i="6"/>
  <c r="Q33" i="6"/>
  <c r="N33" i="6"/>
  <c r="I33" i="6"/>
  <c r="H33" i="6"/>
  <c r="C33" i="6"/>
  <c r="AL32" i="6"/>
  <c r="AI32" i="6"/>
  <c r="AF32" i="6"/>
  <c r="AC32" i="6"/>
  <c r="Z32" i="6"/>
  <c r="W32" i="6"/>
  <c r="T32" i="6"/>
  <c r="Q32" i="6"/>
  <c r="N32" i="6"/>
  <c r="I32" i="6"/>
  <c r="C32" i="6" s="1"/>
  <c r="H32" i="6"/>
  <c r="AL31" i="6"/>
  <c r="AI31" i="6"/>
  <c r="AF31" i="6"/>
  <c r="AC31" i="6"/>
  <c r="Z31" i="6"/>
  <c r="W31" i="6"/>
  <c r="T31" i="6"/>
  <c r="Q31" i="6"/>
  <c r="N31" i="6"/>
  <c r="J31" i="6"/>
  <c r="K31" i="6" s="1"/>
  <c r="I31" i="6"/>
  <c r="H31" i="6"/>
  <c r="C31" i="6"/>
  <c r="AL30" i="6"/>
  <c r="AI30" i="6"/>
  <c r="AF30" i="6"/>
  <c r="AC30" i="6"/>
  <c r="Z30" i="6"/>
  <c r="W30" i="6"/>
  <c r="T30" i="6"/>
  <c r="Q30" i="6"/>
  <c r="N30" i="6"/>
  <c r="J30" i="6"/>
  <c r="K30" i="6" s="1"/>
  <c r="I30" i="6"/>
  <c r="H30" i="6"/>
  <c r="C30" i="6"/>
  <c r="AL29" i="6"/>
  <c r="AI29" i="6"/>
  <c r="AF29" i="6"/>
  <c r="AC29" i="6"/>
  <c r="Z29" i="6"/>
  <c r="W29" i="6"/>
  <c r="T29" i="6"/>
  <c r="Q29" i="6"/>
  <c r="N29" i="6"/>
  <c r="J29" i="6"/>
  <c r="K29" i="6" s="1"/>
  <c r="I29" i="6"/>
  <c r="H29" i="6"/>
  <c r="C29" i="6"/>
  <c r="AL28" i="6"/>
  <c r="AI28" i="6"/>
  <c r="AF28" i="6"/>
  <c r="AC28" i="6"/>
  <c r="Z28" i="6"/>
  <c r="W28" i="6"/>
  <c r="T28" i="6"/>
  <c r="Q28" i="6"/>
  <c r="N28" i="6"/>
  <c r="J28" i="6"/>
  <c r="K28" i="6" s="1"/>
  <c r="I28" i="6"/>
  <c r="H28" i="6"/>
  <c r="C28" i="6"/>
  <c r="J27" i="6"/>
  <c r="D27" i="6" s="1"/>
  <c r="I27" i="6"/>
  <c r="H27" i="6"/>
  <c r="C27" i="6"/>
  <c r="AL26" i="6"/>
  <c r="AI26" i="6"/>
  <c r="AF26" i="6"/>
  <c r="AC26" i="6"/>
  <c r="Z26" i="6"/>
  <c r="W26" i="6"/>
  <c r="T26" i="6"/>
  <c r="Q26" i="6"/>
  <c r="N26" i="6"/>
  <c r="J26" i="6"/>
  <c r="K26" i="6" s="1"/>
  <c r="I26" i="6"/>
  <c r="H26" i="6"/>
  <c r="C26" i="6"/>
  <c r="AL25" i="6"/>
  <c r="AI25" i="6"/>
  <c r="AF25" i="6"/>
  <c r="AC25" i="6"/>
  <c r="Z25" i="6"/>
  <c r="W25" i="6"/>
  <c r="T25" i="6"/>
  <c r="Q25" i="6"/>
  <c r="N25" i="6"/>
  <c r="I25" i="6"/>
  <c r="H25" i="6"/>
  <c r="C25" i="6"/>
  <c r="AK24" i="6"/>
  <c r="AL24" i="6" s="1"/>
  <c r="AJ24" i="6"/>
  <c r="AH24" i="6"/>
  <c r="AG24" i="6"/>
  <c r="AE24" i="6"/>
  <c r="AF24" i="6" s="1"/>
  <c r="AD24" i="6"/>
  <c r="AB24" i="6"/>
  <c r="AA24" i="6"/>
  <c r="Y24" i="6"/>
  <c r="Z24" i="6" s="1"/>
  <c r="X24" i="6"/>
  <c r="V24" i="6"/>
  <c r="U24" i="6"/>
  <c r="S24" i="6"/>
  <c r="T24" i="6" s="1"/>
  <c r="R24" i="6"/>
  <c r="P24" i="6"/>
  <c r="O24" i="6"/>
  <c r="M24" i="6"/>
  <c r="N24" i="6" s="1"/>
  <c r="L24" i="6"/>
  <c r="I24" i="6"/>
  <c r="G24" i="6"/>
  <c r="F24" i="6"/>
  <c r="AI23" i="6"/>
  <c r="AF23" i="6"/>
  <c r="AC23" i="6"/>
  <c r="Z23" i="6"/>
  <c r="W23" i="6"/>
  <c r="T23" i="6"/>
  <c r="Q23" i="6"/>
  <c r="N23" i="6"/>
  <c r="J23" i="6"/>
  <c r="AL22" i="6"/>
  <c r="AI22" i="6"/>
  <c r="AF22" i="6"/>
  <c r="AC22" i="6"/>
  <c r="Z22" i="6"/>
  <c r="W22" i="6"/>
  <c r="T22" i="6"/>
  <c r="Q22" i="6"/>
  <c r="N22" i="6"/>
  <c r="J22" i="6"/>
  <c r="H22" i="6"/>
  <c r="D22" i="6"/>
  <c r="AK21" i="6"/>
  <c r="AL21" i="6" s="1"/>
  <c r="AJ21" i="6"/>
  <c r="AH21" i="6"/>
  <c r="AG21" i="6"/>
  <c r="AE21" i="6"/>
  <c r="AD21" i="6"/>
  <c r="AB21" i="6"/>
  <c r="AA21" i="6"/>
  <c r="Y21" i="6"/>
  <c r="Z21" i="6" s="1"/>
  <c r="X21" i="6"/>
  <c r="V21" i="6"/>
  <c r="U21" i="6"/>
  <c r="S21" i="6"/>
  <c r="T21" i="6" s="1"/>
  <c r="R21" i="6"/>
  <c r="P21" i="6"/>
  <c r="O21" i="6"/>
  <c r="M21" i="6"/>
  <c r="N21" i="6" s="1"/>
  <c r="L21" i="6"/>
  <c r="I21" i="6"/>
  <c r="G21" i="6"/>
  <c r="F21" i="6"/>
  <c r="F20" i="6" s="1"/>
  <c r="AJ20" i="6"/>
  <c r="AH20" i="6"/>
  <c r="AG20" i="6"/>
  <c r="AD20" i="6"/>
  <c r="AA20" i="6"/>
  <c r="X20" i="6"/>
  <c r="U20" i="6"/>
  <c r="S20" i="6"/>
  <c r="T20" i="6" s="1"/>
  <c r="R20" i="6"/>
  <c r="P20" i="6"/>
  <c r="O20" i="6"/>
  <c r="L20" i="6"/>
  <c r="I20" i="6"/>
  <c r="AL19" i="6"/>
  <c r="AI19" i="6"/>
  <c r="AF19" i="6"/>
  <c r="AC19" i="6"/>
  <c r="Z19" i="6"/>
  <c r="W19" i="6"/>
  <c r="T19" i="6"/>
  <c r="Q19" i="6"/>
  <c r="N19" i="6"/>
  <c r="J19" i="6"/>
  <c r="I19" i="6"/>
  <c r="G19" i="6"/>
  <c r="H19" i="6" s="1"/>
  <c r="E19" i="6"/>
  <c r="AL18" i="6"/>
  <c r="AI18" i="6"/>
  <c r="AF18" i="6"/>
  <c r="AC18" i="6"/>
  <c r="Z18" i="6"/>
  <c r="W18" i="6"/>
  <c r="T18" i="6"/>
  <c r="Q18" i="6"/>
  <c r="N18" i="6"/>
  <c r="J18" i="6"/>
  <c r="I18" i="6"/>
  <c r="I22" i="6" s="1"/>
  <c r="C18" i="6"/>
  <c r="E18" i="6" s="1"/>
  <c r="AL17" i="6"/>
  <c r="AI17" i="6"/>
  <c r="AF17" i="6"/>
  <c r="AC17" i="6"/>
  <c r="Z17" i="6"/>
  <c r="W17" i="6"/>
  <c r="T17" i="6"/>
  <c r="Q17" i="6"/>
  <c r="N17" i="6"/>
  <c r="J17" i="6"/>
  <c r="I17" i="6"/>
  <c r="C17" i="6"/>
  <c r="E17" i="6" s="1"/>
  <c r="J16" i="6"/>
  <c r="I16" i="6"/>
  <c r="G16" i="6"/>
  <c r="H16" i="6" s="1"/>
  <c r="C16" i="6"/>
  <c r="E16" i="6" s="1"/>
  <c r="J15" i="6"/>
  <c r="I15" i="6"/>
  <c r="G15" i="6"/>
  <c r="H15" i="6" s="1"/>
  <c r="C15" i="6"/>
  <c r="E15" i="6" s="1"/>
  <c r="J14" i="6"/>
  <c r="I14" i="6"/>
  <c r="G14" i="6"/>
  <c r="H14" i="6" s="1"/>
  <c r="C14" i="6"/>
  <c r="E14" i="6" s="1"/>
  <c r="AL13" i="6"/>
  <c r="AI13" i="6"/>
  <c r="AF13" i="6"/>
  <c r="AC13" i="6"/>
  <c r="Z13" i="6"/>
  <c r="W13" i="6"/>
  <c r="T13" i="6"/>
  <c r="Q13" i="6"/>
  <c r="N13" i="6"/>
  <c r="J13" i="6"/>
  <c r="G13" i="6" s="1"/>
  <c r="H13" i="6" s="1"/>
  <c r="I13" i="6"/>
  <c r="C13" i="6"/>
  <c r="E13" i="6" s="1"/>
  <c r="AL12" i="6"/>
  <c r="AI12" i="6"/>
  <c r="AF12" i="6"/>
  <c r="AC12" i="6"/>
  <c r="Z12" i="6"/>
  <c r="W12" i="6"/>
  <c r="T12" i="6"/>
  <c r="Q12" i="6"/>
  <c r="N12" i="6"/>
  <c r="J12" i="6"/>
  <c r="G12" i="6" s="1"/>
  <c r="H12" i="6" s="1"/>
  <c r="I12" i="6"/>
  <c r="C12" i="6"/>
  <c r="E12" i="6" s="1"/>
  <c r="AL11" i="6"/>
  <c r="AF11" i="6"/>
  <c r="AC11" i="6"/>
  <c r="Z11" i="6"/>
  <c r="W11" i="6"/>
  <c r="T11" i="6"/>
  <c r="Q11" i="6"/>
  <c r="N11" i="6"/>
  <c r="J11" i="6"/>
  <c r="I11" i="6"/>
  <c r="C11" i="6" s="1"/>
  <c r="J10" i="6"/>
  <c r="G10" i="6" s="1"/>
  <c r="H10" i="6" s="1"/>
  <c r="I10" i="6"/>
  <c r="C10" i="6"/>
  <c r="E10" i="6" s="1"/>
  <c r="AL9" i="6"/>
  <c r="AI9" i="6"/>
  <c r="AF9" i="6"/>
  <c r="AC9" i="6"/>
  <c r="Z9" i="6"/>
  <c r="W9" i="6"/>
  <c r="T9" i="6"/>
  <c r="Q9" i="6"/>
  <c r="N9" i="6"/>
  <c r="J9" i="6"/>
  <c r="K9" i="6" s="1"/>
  <c r="I9" i="6"/>
  <c r="G9" i="6"/>
  <c r="H9" i="6" s="1"/>
  <c r="C9" i="6"/>
  <c r="E9" i="6" s="1"/>
  <c r="J8" i="6"/>
  <c r="G8" i="6" s="1"/>
  <c r="I8" i="6"/>
  <c r="C8" i="6"/>
  <c r="E8" i="6" s="1"/>
  <c r="AK7" i="6"/>
  <c r="AJ7" i="6"/>
  <c r="AH7" i="6"/>
  <c r="AG7" i="6"/>
  <c r="AE7" i="6"/>
  <c r="AD7" i="6"/>
  <c r="AB7" i="6"/>
  <c r="AA7" i="6"/>
  <c r="Y7" i="6"/>
  <c r="X7" i="6"/>
  <c r="V7" i="6"/>
  <c r="U7" i="6"/>
  <c r="S7" i="6"/>
  <c r="R7" i="6"/>
  <c r="O7" i="6"/>
  <c r="Q7" i="6" s="1"/>
  <c r="M7" i="6"/>
  <c r="N7" i="6" s="1"/>
  <c r="L7" i="6"/>
  <c r="I7" i="6"/>
  <c r="F7" i="6"/>
  <c r="D7" i="6"/>
  <c r="D24" i="7" l="1"/>
  <c r="E25" i="7"/>
  <c r="K23" i="7"/>
  <c r="C23" i="7"/>
  <c r="J20" i="7"/>
  <c r="K20" i="7" s="1"/>
  <c r="K24" i="7"/>
  <c r="E11" i="6"/>
  <c r="C7" i="6"/>
  <c r="AF21" i="6"/>
  <c r="V20" i="6"/>
  <c r="Q21" i="6"/>
  <c r="W21" i="6"/>
  <c r="AI21" i="6"/>
  <c r="AB20" i="6"/>
  <c r="AC21" i="6"/>
  <c r="T7" i="6"/>
  <c r="W7" i="6"/>
  <c r="Z7" i="6"/>
  <c r="AC7" i="6"/>
  <c r="AF7" i="6"/>
  <c r="AI7" i="6"/>
  <c r="AL7" i="6"/>
  <c r="K11" i="6"/>
  <c r="K18" i="6"/>
  <c r="K17" i="6"/>
  <c r="G20" i="6"/>
  <c r="G17" i="6"/>
  <c r="J7" i="6"/>
  <c r="K7" i="6" s="1"/>
  <c r="K13" i="6"/>
  <c r="E7" i="6"/>
  <c r="AK20" i="6"/>
  <c r="AL20" i="6" s="1"/>
  <c r="AI24" i="6"/>
  <c r="AI20" i="6"/>
  <c r="AE20" i="6"/>
  <c r="AF20" i="6" s="1"/>
  <c r="AC24" i="6"/>
  <c r="AC20" i="6"/>
  <c r="Y20" i="6"/>
  <c r="Z20" i="6" s="1"/>
  <c r="W24" i="6"/>
  <c r="D28" i="6"/>
  <c r="K38" i="6"/>
  <c r="W20" i="6"/>
  <c r="Q24" i="6"/>
  <c r="K34" i="6"/>
  <c r="K35" i="6"/>
  <c r="K37" i="6"/>
  <c r="Q20" i="6"/>
  <c r="E34" i="6"/>
  <c r="E35" i="6"/>
  <c r="E36" i="6"/>
  <c r="E37" i="6"/>
  <c r="M20" i="6"/>
  <c r="N20" i="6" s="1"/>
  <c r="D29" i="6"/>
  <c r="D30" i="6"/>
  <c r="D31" i="6"/>
  <c r="K36" i="6"/>
  <c r="E38" i="6"/>
  <c r="E27" i="6"/>
  <c r="E29" i="6"/>
  <c r="E30" i="6"/>
  <c r="E31" i="6"/>
  <c r="H24" i="6"/>
  <c r="C24" i="6"/>
  <c r="E28" i="6"/>
  <c r="H21" i="6"/>
  <c r="H20" i="6"/>
  <c r="K19" i="6"/>
  <c r="K12" i="6"/>
  <c r="K22" i="6"/>
  <c r="C22" i="6"/>
  <c r="H8" i="6"/>
  <c r="I23" i="6"/>
  <c r="C23" i="6" s="1"/>
  <c r="G11" i="6"/>
  <c r="H11" i="6" s="1"/>
  <c r="G18" i="6"/>
  <c r="H18" i="6" s="1"/>
  <c r="J21" i="6"/>
  <c r="D23" i="6"/>
  <c r="J25" i="6"/>
  <c r="D26" i="6"/>
  <c r="E26" i="6" s="1"/>
  <c r="J32" i="6"/>
  <c r="J33" i="6"/>
  <c r="P32" i="5"/>
  <c r="P25" i="5"/>
  <c r="P33" i="5"/>
  <c r="P28" i="5"/>
  <c r="S32" i="5"/>
  <c r="S25" i="5"/>
  <c r="AH25" i="5"/>
  <c r="M32" i="5"/>
  <c r="M25" i="5"/>
  <c r="V32" i="5"/>
  <c r="V33" i="5"/>
  <c r="AB32" i="5"/>
  <c r="AB28" i="5"/>
  <c r="AK25" i="5"/>
  <c r="AE32" i="5"/>
  <c r="AE33" i="5"/>
  <c r="Y25" i="5"/>
  <c r="Y33" i="5"/>
  <c r="G32" i="5"/>
  <c r="G26" i="5"/>
  <c r="C21" i="7" l="1"/>
  <c r="E23" i="7"/>
  <c r="D20" i="7"/>
  <c r="E24" i="7"/>
  <c r="D33" i="6"/>
  <c r="E33" i="6" s="1"/>
  <c r="K33" i="6"/>
  <c r="D21" i="6"/>
  <c r="E23" i="6"/>
  <c r="G7" i="6"/>
  <c r="H7" i="6" s="1"/>
  <c r="E22" i="6"/>
  <c r="C21" i="6"/>
  <c r="C20" i="6" s="1"/>
  <c r="K32" i="6"/>
  <c r="D32" i="6"/>
  <c r="E32" i="6" s="1"/>
  <c r="D25" i="6"/>
  <c r="J24" i="6"/>
  <c r="K24" i="6" s="1"/>
  <c r="K25" i="6"/>
  <c r="J20" i="6"/>
  <c r="K20" i="6" s="1"/>
  <c r="K21" i="6"/>
  <c r="K23" i="6"/>
  <c r="G21" i="5"/>
  <c r="AL38" i="5"/>
  <c r="AI38" i="5"/>
  <c r="AF38" i="5"/>
  <c r="AC38" i="5"/>
  <c r="Z38" i="5"/>
  <c r="W38" i="5"/>
  <c r="T38" i="5"/>
  <c r="Q38" i="5"/>
  <c r="N38" i="5"/>
  <c r="J38" i="5"/>
  <c r="K38" i="5" s="1"/>
  <c r="I38" i="5"/>
  <c r="H38" i="5"/>
  <c r="C38" i="5"/>
  <c r="AL37" i="5"/>
  <c r="AI37" i="5"/>
  <c r="AF37" i="5"/>
  <c r="AC37" i="5"/>
  <c r="Z37" i="5"/>
  <c r="W37" i="5"/>
  <c r="T37" i="5"/>
  <c r="Q37" i="5"/>
  <c r="N37" i="5"/>
  <c r="J37" i="5"/>
  <c r="D37" i="5" s="1"/>
  <c r="I37" i="5"/>
  <c r="H37" i="5"/>
  <c r="C37" i="5"/>
  <c r="AL36" i="5"/>
  <c r="AI36" i="5"/>
  <c r="AF36" i="5"/>
  <c r="AC36" i="5"/>
  <c r="Z36" i="5"/>
  <c r="W36" i="5"/>
  <c r="T36" i="5"/>
  <c r="Q36" i="5"/>
  <c r="N36" i="5"/>
  <c r="J36" i="5"/>
  <c r="D36" i="5" s="1"/>
  <c r="I36" i="5"/>
  <c r="H36" i="5"/>
  <c r="C36" i="5"/>
  <c r="AL35" i="5"/>
  <c r="AI35" i="5"/>
  <c r="AF35" i="5"/>
  <c r="AC35" i="5"/>
  <c r="Z35" i="5"/>
  <c r="W35" i="5"/>
  <c r="T35" i="5"/>
  <c r="Q35" i="5"/>
  <c r="N35" i="5"/>
  <c r="J35" i="5"/>
  <c r="D35" i="5" s="1"/>
  <c r="I35" i="5"/>
  <c r="H35" i="5"/>
  <c r="C35" i="5"/>
  <c r="AL34" i="5"/>
  <c r="AI34" i="5"/>
  <c r="AF34" i="5"/>
  <c r="AC34" i="5"/>
  <c r="Z34" i="5"/>
  <c r="W34" i="5"/>
  <c r="T34" i="5"/>
  <c r="Q34" i="5"/>
  <c r="N34" i="5"/>
  <c r="J34" i="5"/>
  <c r="D34" i="5" s="1"/>
  <c r="I34" i="5"/>
  <c r="H34" i="5"/>
  <c r="C34" i="5"/>
  <c r="AL33" i="5"/>
  <c r="AI33" i="5"/>
  <c r="AF33" i="5"/>
  <c r="AC33" i="5"/>
  <c r="Z33" i="5"/>
  <c r="W33" i="5"/>
  <c r="T33" i="5"/>
  <c r="Q33" i="5"/>
  <c r="N33" i="5"/>
  <c r="J33" i="5"/>
  <c r="K33" i="5" s="1"/>
  <c r="I33" i="5"/>
  <c r="H33" i="5"/>
  <c r="C33" i="5"/>
  <c r="AL32" i="5"/>
  <c r="AI32" i="5"/>
  <c r="AF32" i="5"/>
  <c r="AC32" i="5"/>
  <c r="Z32" i="5"/>
  <c r="W32" i="5"/>
  <c r="T32" i="5"/>
  <c r="Q32" i="5"/>
  <c r="N32" i="5"/>
  <c r="J32" i="5"/>
  <c r="D32" i="5" s="1"/>
  <c r="E32" i="5" s="1"/>
  <c r="I32" i="5"/>
  <c r="C32" i="5" s="1"/>
  <c r="C24" i="5" s="1"/>
  <c r="H32" i="5"/>
  <c r="AL31" i="5"/>
  <c r="AI31" i="5"/>
  <c r="AF31" i="5"/>
  <c r="AC31" i="5"/>
  <c r="Z31" i="5"/>
  <c r="W31" i="5"/>
  <c r="T31" i="5"/>
  <c r="Q31" i="5"/>
  <c r="N31" i="5"/>
  <c r="J31" i="5"/>
  <c r="K31" i="5" s="1"/>
  <c r="I31" i="5"/>
  <c r="H31" i="5"/>
  <c r="C31" i="5"/>
  <c r="AL30" i="5"/>
  <c r="AI30" i="5"/>
  <c r="AF30" i="5"/>
  <c r="AC30" i="5"/>
  <c r="Z30" i="5"/>
  <c r="W30" i="5"/>
  <c r="T30" i="5"/>
  <c r="Q30" i="5"/>
  <c r="N30" i="5"/>
  <c r="J30" i="5"/>
  <c r="K30" i="5" s="1"/>
  <c r="I30" i="5"/>
  <c r="H30" i="5"/>
  <c r="C30" i="5"/>
  <c r="AL29" i="5"/>
  <c r="AI29" i="5"/>
  <c r="AF29" i="5"/>
  <c r="AC29" i="5"/>
  <c r="Z29" i="5"/>
  <c r="W29" i="5"/>
  <c r="T29" i="5"/>
  <c r="Q29" i="5"/>
  <c r="N29" i="5"/>
  <c r="J29" i="5"/>
  <c r="K29" i="5" s="1"/>
  <c r="I29" i="5"/>
  <c r="H29" i="5"/>
  <c r="C29" i="5"/>
  <c r="AL28" i="5"/>
  <c r="AI28" i="5"/>
  <c r="AF28" i="5"/>
  <c r="AC28" i="5"/>
  <c r="Z28" i="5"/>
  <c r="W28" i="5"/>
  <c r="T28" i="5"/>
  <c r="Q28" i="5"/>
  <c r="N28" i="5"/>
  <c r="J28" i="5"/>
  <c r="K28" i="5" s="1"/>
  <c r="I28" i="5"/>
  <c r="H28" i="5"/>
  <c r="C28" i="5"/>
  <c r="J27" i="5"/>
  <c r="D27" i="5" s="1"/>
  <c r="E27" i="5" s="1"/>
  <c r="I27" i="5"/>
  <c r="H27" i="5"/>
  <c r="C27" i="5"/>
  <c r="AL26" i="5"/>
  <c r="AI26" i="5"/>
  <c r="AF26" i="5"/>
  <c r="AC26" i="5"/>
  <c r="Z26" i="5"/>
  <c r="W26" i="5"/>
  <c r="T26" i="5"/>
  <c r="Q26" i="5"/>
  <c r="N26" i="5"/>
  <c r="J26" i="5"/>
  <c r="K26" i="5" s="1"/>
  <c r="I26" i="5"/>
  <c r="H26" i="5"/>
  <c r="C26" i="5"/>
  <c r="AL25" i="5"/>
  <c r="AI25" i="5"/>
  <c r="AF25" i="5"/>
  <c r="AC25" i="5"/>
  <c r="Z25" i="5"/>
  <c r="W25" i="5"/>
  <c r="T25" i="5"/>
  <c r="Q25" i="5"/>
  <c r="N25" i="5"/>
  <c r="J25" i="5"/>
  <c r="K25" i="5" s="1"/>
  <c r="I25" i="5"/>
  <c r="H25" i="5"/>
  <c r="C25" i="5"/>
  <c r="AK24" i="5"/>
  <c r="AL24" i="5" s="1"/>
  <c r="AJ24" i="5"/>
  <c r="AH24" i="5"/>
  <c r="AI24" i="5" s="1"/>
  <c r="AG24" i="5"/>
  <c r="AE24" i="5"/>
  <c r="AF24" i="5" s="1"/>
  <c r="AD24" i="5"/>
  <c r="AB24" i="5"/>
  <c r="AC24" i="5" s="1"/>
  <c r="AA24" i="5"/>
  <c r="Y24" i="5"/>
  <c r="Z24" i="5" s="1"/>
  <c r="X24" i="5"/>
  <c r="V24" i="5"/>
  <c r="W24" i="5" s="1"/>
  <c r="U24" i="5"/>
  <c r="S24" i="5"/>
  <c r="T24" i="5" s="1"/>
  <c r="R24" i="5"/>
  <c r="P24" i="5"/>
  <c r="Q24" i="5" s="1"/>
  <c r="O24" i="5"/>
  <c r="M24" i="5"/>
  <c r="N24" i="5" s="1"/>
  <c r="L24" i="5"/>
  <c r="I24" i="5"/>
  <c r="G24" i="5"/>
  <c r="H24" i="5" s="1"/>
  <c r="F24" i="5"/>
  <c r="AI23" i="5"/>
  <c r="AF23" i="5"/>
  <c r="AC23" i="5"/>
  <c r="Z23" i="5"/>
  <c r="W23" i="5"/>
  <c r="T23" i="5"/>
  <c r="Q23" i="5"/>
  <c r="N23" i="5"/>
  <c r="J23" i="5"/>
  <c r="AL22" i="5"/>
  <c r="AI22" i="5"/>
  <c r="AF22" i="5"/>
  <c r="AC22" i="5"/>
  <c r="Z22" i="5"/>
  <c r="W22" i="5"/>
  <c r="T22" i="5"/>
  <c r="Q22" i="5"/>
  <c r="N22" i="5"/>
  <c r="J22" i="5"/>
  <c r="H22" i="5"/>
  <c r="D22" i="5"/>
  <c r="AK21" i="5"/>
  <c r="AL21" i="5" s="1"/>
  <c r="AJ21" i="5"/>
  <c r="AH21" i="5"/>
  <c r="AI21" i="5" s="1"/>
  <c r="AG21" i="5"/>
  <c r="AE21" i="5"/>
  <c r="AF21" i="5" s="1"/>
  <c r="AD21" i="5"/>
  <c r="AB21" i="5"/>
  <c r="AC21" i="5" s="1"/>
  <c r="AA21" i="5"/>
  <c r="Y21" i="5"/>
  <c r="X21" i="5"/>
  <c r="Z21" i="5" s="1"/>
  <c r="V21" i="5"/>
  <c r="W21" i="5" s="1"/>
  <c r="U21" i="5"/>
  <c r="S21" i="5"/>
  <c r="R21" i="5"/>
  <c r="T21" i="5" s="1"/>
  <c r="P21" i="5"/>
  <c r="Q21" i="5" s="1"/>
  <c r="O21" i="5"/>
  <c r="M21" i="5"/>
  <c r="L21" i="5"/>
  <c r="N21" i="5" s="1"/>
  <c r="J21" i="5"/>
  <c r="H21" i="5"/>
  <c r="F21" i="5"/>
  <c r="AJ20" i="5"/>
  <c r="AH20" i="5"/>
  <c r="AG20" i="5"/>
  <c r="AD20" i="5"/>
  <c r="AA20" i="5"/>
  <c r="X20" i="5"/>
  <c r="U20" i="5"/>
  <c r="S20" i="5"/>
  <c r="T20" i="5" s="1"/>
  <c r="R20" i="5"/>
  <c r="P20" i="5"/>
  <c r="O20" i="5"/>
  <c r="M20" i="5"/>
  <c r="N20" i="5" s="1"/>
  <c r="L20" i="5"/>
  <c r="G20" i="5"/>
  <c r="H20" i="5" s="1"/>
  <c r="F20" i="5"/>
  <c r="AL19" i="5"/>
  <c r="AI19" i="5"/>
  <c r="AF19" i="5"/>
  <c r="AC19" i="5"/>
  <c r="Z19" i="5"/>
  <c r="W19" i="5"/>
  <c r="T19" i="5"/>
  <c r="Q19" i="5"/>
  <c r="N19" i="5"/>
  <c r="J19" i="5"/>
  <c r="G19" i="5" s="1"/>
  <c r="H19" i="5" s="1"/>
  <c r="I19" i="5"/>
  <c r="E19" i="5"/>
  <c r="AL18" i="5"/>
  <c r="AI18" i="5"/>
  <c r="AF18" i="5"/>
  <c r="AC18" i="5"/>
  <c r="Z18" i="5"/>
  <c r="W18" i="5"/>
  <c r="T18" i="5"/>
  <c r="Q18" i="5"/>
  <c r="N18" i="5"/>
  <c r="J18" i="5"/>
  <c r="K18" i="5" s="1"/>
  <c r="I18" i="5"/>
  <c r="I22" i="5" s="1"/>
  <c r="C22" i="5" s="1"/>
  <c r="E18" i="5"/>
  <c r="C18" i="5"/>
  <c r="AL17" i="5"/>
  <c r="AI17" i="5"/>
  <c r="AF17" i="5"/>
  <c r="AC17" i="5"/>
  <c r="Z17" i="5"/>
  <c r="W17" i="5"/>
  <c r="T17" i="5"/>
  <c r="Q17" i="5"/>
  <c r="N17" i="5"/>
  <c r="J17" i="5"/>
  <c r="K17" i="5" s="1"/>
  <c r="I17" i="5"/>
  <c r="C17" i="5"/>
  <c r="E17" i="5" s="1"/>
  <c r="J16" i="5"/>
  <c r="I16" i="5"/>
  <c r="G16" i="5"/>
  <c r="H16" i="5" s="1"/>
  <c r="C16" i="5"/>
  <c r="E16" i="5" s="1"/>
  <c r="J15" i="5"/>
  <c r="I15" i="5"/>
  <c r="G15" i="5"/>
  <c r="H15" i="5" s="1"/>
  <c r="C15" i="5"/>
  <c r="E15" i="5" s="1"/>
  <c r="J14" i="5"/>
  <c r="I14" i="5"/>
  <c r="G14" i="5"/>
  <c r="H14" i="5" s="1"/>
  <c r="C14" i="5"/>
  <c r="E14" i="5" s="1"/>
  <c r="AL13" i="5"/>
  <c r="AI13" i="5"/>
  <c r="AF13" i="5"/>
  <c r="AC13" i="5"/>
  <c r="Z13" i="5"/>
  <c r="W13" i="5"/>
  <c r="T13" i="5"/>
  <c r="Q13" i="5"/>
  <c r="N13" i="5"/>
  <c r="J13" i="5"/>
  <c r="I13" i="5"/>
  <c r="G13" i="5"/>
  <c r="H13" i="5" s="1"/>
  <c r="C13" i="5"/>
  <c r="E13" i="5" s="1"/>
  <c r="AL12" i="5"/>
  <c r="AI12" i="5"/>
  <c r="AF12" i="5"/>
  <c r="AC12" i="5"/>
  <c r="Z12" i="5"/>
  <c r="W12" i="5"/>
  <c r="T12" i="5"/>
  <c r="Q12" i="5"/>
  <c r="N12" i="5"/>
  <c r="J12" i="5"/>
  <c r="G12" i="5" s="1"/>
  <c r="H12" i="5" s="1"/>
  <c r="I12" i="5"/>
  <c r="C12" i="5"/>
  <c r="E12" i="5" s="1"/>
  <c r="AL11" i="5"/>
  <c r="AF11" i="5"/>
  <c r="AC11" i="5"/>
  <c r="Z11" i="5"/>
  <c r="W11" i="5"/>
  <c r="T11" i="5"/>
  <c r="Q11" i="5"/>
  <c r="N11" i="5"/>
  <c r="J11" i="5"/>
  <c r="K11" i="5" s="1"/>
  <c r="I11" i="5"/>
  <c r="E11" i="5"/>
  <c r="C11" i="5"/>
  <c r="J10" i="5"/>
  <c r="G10" i="5" s="1"/>
  <c r="H10" i="5" s="1"/>
  <c r="I10" i="5"/>
  <c r="E10" i="5"/>
  <c r="C10" i="5"/>
  <c r="AL9" i="5"/>
  <c r="AI9" i="5"/>
  <c r="AF9" i="5"/>
  <c r="AC9" i="5"/>
  <c r="Z9" i="5"/>
  <c r="W9" i="5"/>
  <c r="T9" i="5"/>
  <c r="Q9" i="5"/>
  <c r="N9" i="5"/>
  <c r="J9" i="5"/>
  <c r="K9" i="5" s="1"/>
  <c r="I9" i="5"/>
  <c r="E9" i="5"/>
  <c r="C9" i="5"/>
  <c r="J8" i="5"/>
  <c r="G8" i="5" s="1"/>
  <c r="I8" i="5"/>
  <c r="E8" i="5"/>
  <c r="C8" i="5"/>
  <c r="AK7" i="5"/>
  <c r="AJ7" i="5"/>
  <c r="AH7" i="5"/>
  <c r="AI7" i="5" s="1"/>
  <c r="AG7" i="5"/>
  <c r="AE7" i="5"/>
  <c r="AD7" i="5"/>
  <c r="AB7" i="5"/>
  <c r="AC7" i="5" s="1"/>
  <c r="AA7" i="5"/>
  <c r="Y7" i="5"/>
  <c r="X7" i="5"/>
  <c r="V7" i="5"/>
  <c r="W7" i="5" s="1"/>
  <c r="U7" i="5"/>
  <c r="S7" i="5"/>
  <c r="R7" i="5"/>
  <c r="P7" i="5"/>
  <c r="Q7" i="5" s="1"/>
  <c r="O7" i="5"/>
  <c r="M7" i="5"/>
  <c r="L7" i="5"/>
  <c r="I7" i="5"/>
  <c r="F7" i="5"/>
  <c r="D7" i="5"/>
  <c r="E7" i="5" s="1"/>
  <c r="C7" i="5"/>
  <c r="C20" i="7" l="1"/>
  <c r="E20" i="7" s="1"/>
  <c r="E21" i="7"/>
  <c r="D24" i="6"/>
  <c r="E24" i="6" s="1"/>
  <c r="E25" i="6"/>
  <c r="D20" i="6"/>
  <c r="E20" i="6" s="1"/>
  <c r="E21" i="6"/>
  <c r="G17" i="5"/>
  <c r="J7" i="5"/>
  <c r="K7" i="5" s="1"/>
  <c r="K13" i="5"/>
  <c r="V20" i="5"/>
  <c r="AB20" i="5"/>
  <c r="AC20" i="5" s="1"/>
  <c r="AK20" i="5"/>
  <c r="AL20" i="5" s="1"/>
  <c r="J24" i="5"/>
  <c r="K24" i="5" s="1"/>
  <c r="Y20" i="5"/>
  <c r="Z20" i="5" s="1"/>
  <c r="AE20" i="5"/>
  <c r="AF20" i="5" s="1"/>
  <c r="AI20" i="5"/>
  <c r="D38" i="5"/>
  <c r="E38" i="5" s="1"/>
  <c r="W20" i="5"/>
  <c r="Q20" i="5"/>
  <c r="D26" i="5"/>
  <c r="E26" i="5" s="1"/>
  <c r="D31" i="5"/>
  <c r="E31" i="5" s="1"/>
  <c r="E35" i="5"/>
  <c r="K37" i="5"/>
  <c r="D25" i="5"/>
  <c r="D33" i="5"/>
  <c r="E33" i="5" s="1"/>
  <c r="E34" i="5"/>
  <c r="E36" i="5"/>
  <c r="E37" i="5"/>
  <c r="D28" i="5"/>
  <c r="E28" i="5" s="1"/>
  <c r="D29" i="5"/>
  <c r="E29" i="5" s="1"/>
  <c r="D30" i="5"/>
  <c r="E30" i="5" s="1"/>
  <c r="K34" i="5"/>
  <c r="K35" i="5"/>
  <c r="K36" i="5"/>
  <c r="AL7" i="5"/>
  <c r="AF7" i="5"/>
  <c r="Z7" i="5"/>
  <c r="T7" i="5"/>
  <c r="N7" i="5"/>
  <c r="K12" i="5"/>
  <c r="K19" i="5"/>
  <c r="H8" i="5"/>
  <c r="E22" i="5"/>
  <c r="K22" i="5"/>
  <c r="G9" i="5"/>
  <c r="H9" i="5" s="1"/>
  <c r="G11" i="5"/>
  <c r="H11" i="5" s="1"/>
  <c r="G18" i="5"/>
  <c r="H18" i="5" s="1"/>
  <c r="I21" i="5"/>
  <c r="K32" i="5"/>
  <c r="D23" i="5"/>
  <c r="S32" i="4"/>
  <c r="P32" i="4"/>
  <c r="P33" i="4"/>
  <c r="P25" i="4"/>
  <c r="AH25" i="4"/>
  <c r="M25" i="4"/>
  <c r="M32" i="4"/>
  <c r="V33" i="4"/>
  <c r="V32" i="4"/>
  <c r="AB32" i="4"/>
  <c r="AK25" i="4"/>
  <c r="AE32" i="4"/>
  <c r="Y32" i="4"/>
  <c r="Y33" i="4"/>
  <c r="G26" i="4"/>
  <c r="G32" i="4"/>
  <c r="J20" i="5" l="1"/>
  <c r="E25" i="5"/>
  <c r="D24" i="5"/>
  <c r="E24" i="5" s="1"/>
  <c r="D21" i="5"/>
  <c r="I23" i="5"/>
  <c r="I20" i="5"/>
  <c r="G7" i="5"/>
  <c r="H7" i="5" s="1"/>
  <c r="K21" i="5"/>
  <c r="J22" i="4"/>
  <c r="AL22" i="4"/>
  <c r="AI22" i="4"/>
  <c r="AI23" i="4"/>
  <c r="AF22" i="4"/>
  <c r="AF23" i="4"/>
  <c r="AC22" i="4"/>
  <c r="AC23" i="4"/>
  <c r="Z22" i="4"/>
  <c r="Z23" i="4"/>
  <c r="W22" i="4"/>
  <c r="W23" i="4"/>
  <c r="T22" i="4"/>
  <c r="T23" i="4"/>
  <c r="Q22" i="4"/>
  <c r="Q23" i="4"/>
  <c r="N22" i="4"/>
  <c r="N23" i="4"/>
  <c r="K22" i="4"/>
  <c r="K23" i="4"/>
  <c r="H22" i="4"/>
  <c r="C24" i="4"/>
  <c r="C21" i="4"/>
  <c r="C22" i="4"/>
  <c r="C23" i="4"/>
  <c r="D22" i="4"/>
  <c r="E22" i="4" s="1"/>
  <c r="D23" i="4"/>
  <c r="E23" i="4" s="1"/>
  <c r="F21" i="4"/>
  <c r="I22" i="4"/>
  <c r="AK21" i="4"/>
  <c r="AJ21" i="4"/>
  <c r="AH21" i="4"/>
  <c r="AG21" i="4"/>
  <c r="AD21" i="4"/>
  <c r="AB21" i="4"/>
  <c r="AA21" i="4"/>
  <c r="Y21" i="4"/>
  <c r="X21" i="4"/>
  <c r="U21" i="4"/>
  <c r="S21" i="4"/>
  <c r="P21" i="4"/>
  <c r="O21" i="4"/>
  <c r="M21" i="4"/>
  <c r="L21" i="4"/>
  <c r="AL38" i="4"/>
  <c r="AI38" i="4"/>
  <c r="AF38" i="4"/>
  <c r="AC38" i="4"/>
  <c r="Z38" i="4"/>
  <c r="W38" i="4"/>
  <c r="T38" i="4"/>
  <c r="Q38" i="4"/>
  <c r="N38" i="4"/>
  <c r="J38" i="4"/>
  <c r="K38" i="4" s="1"/>
  <c r="I38" i="4"/>
  <c r="H38" i="4"/>
  <c r="C38" i="4"/>
  <c r="AL37" i="4"/>
  <c r="AI37" i="4"/>
  <c r="AF37" i="4"/>
  <c r="AC37" i="4"/>
  <c r="Z37" i="4"/>
  <c r="W37" i="4"/>
  <c r="T37" i="4"/>
  <c r="Q37" i="4"/>
  <c r="N37" i="4"/>
  <c r="J37" i="4"/>
  <c r="I37" i="4"/>
  <c r="H37" i="4"/>
  <c r="C37" i="4"/>
  <c r="AL36" i="4"/>
  <c r="AI36" i="4"/>
  <c r="AF36" i="4"/>
  <c r="AC36" i="4"/>
  <c r="Z36" i="4"/>
  <c r="W36" i="4"/>
  <c r="T36" i="4"/>
  <c r="Q36" i="4"/>
  <c r="N36" i="4"/>
  <c r="J36" i="4"/>
  <c r="I36" i="4"/>
  <c r="H36" i="4"/>
  <c r="C36" i="4"/>
  <c r="AL35" i="4"/>
  <c r="AI35" i="4"/>
  <c r="AF35" i="4"/>
  <c r="AC35" i="4"/>
  <c r="Z35" i="4"/>
  <c r="W35" i="4"/>
  <c r="T35" i="4"/>
  <c r="Q35" i="4"/>
  <c r="N35" i="4"/>
  <c r="J35" i="4"/>
  <c r="I35" i="4"/>
  <c r="H35" i="4"/>
  <c r="C35" i="4"/>
  <c r="AL34" i="4"/>
  <c r="AI34" i="4"/>
  <c r="AF34" i="4"/>
  <c r="AC34" i="4"/>
  <c r="Z34" i="4"/>
  <c r="W34" i="4"/>
  <c r="T34" i="4"/>
  <c r="Q34" i="4"/>
  <c r="N34" i="4"/>
  <c r="J34" i="4"/>
  <c r="I34" i="4"/>
  <c r="H34" i="4"/>
  <c r="C34" i="4"/>
  <c r="AL33" i="4"/>
  <c r="AI33" i="4"/>
  <c r="AF33" i="4"/>
  <c r="AC33" i="4"/>
  <c r="Z33" i="4"/>
  <c r="W33" i="4"/>
  <c r="T33" i="4"/>
  <c r="Q33" i="4"/>
  <c r="N33" i="4"/>
  <c r="I33" i="4"/>
  <c r="H33" i="4"/>
  <c r="C33" i="4"/>
  <c r="AL32" i="4"/>
  <c r="AI32" i="4"/>
  <c r="AF32" i="4"/>
  <c r="AC32" i="4"/>
  <c r="Z32" i="4"/>
  <c r="W32" i="4"/>
  <c r="T32" i="4"/>
  <c r="Q32" i="4"/>
  <c r="N32" i="4"/>
  <c r="I32" i="4"/>
  <c r="C32" i="4" s="1"/>
  <c r="H32" i="4"/>
  <c r="AL31" i="4"/>
  <c r="AI31" i="4"/>
  <c r="AF31" i="4"/>
  <c r="AC31" i="4"/>
  <c r="Z31" i="4"/>
  <c r="W31" i="4"/>
  <c r="T31" i="4"/>
  <c r="Q31" i="4"/>
  <c r="N31" i="4"/>
  <c r="J31" i="4"/>
  <c r="I31" i="4"/>
  <c r="H31" i="4"/>
  <c r="C31" i="4"/>
  <c r="AL30" i="4"/>
  <c r="AI30" i="4"/>
  <c r="AF30" i="4"/>
  <c r="AC30" i="4"/>
  <c r="Z30" i="4"/>
  <c r="W30" i="4"/>
  <c r="T30" i="4"/>
  <c r="Q30" i="4"/>
  <c r="N30" i="4"/>
  <c r="J30" i="4"/>
  <c r="K30" i="4" s="1"/>
  <c r="I30" i="4"/>
  <c r="H30" i="4"/>
  <c r="C30" i="4"/>
  <c r="AL29" i="4"/>
  <c r="AI29" i="4"/>
  <c r="AF29" i="4"/>
  <c r="AC29" i="4"/>
  <c r="Z29" i="4"/>
  <c r="W29" i="4"/>
  <c r="T29" i="4"/>
  <c r="Q29" i="4"/>
  <c r="N29" i="4"/>
  <c r="J29" i="4"/>
  <c r="I29" i="4"/>
  <c r="H29" i="4"/>
  <c r="C29" i="4"/>
  <c r="AL28" i="4"/>
  <c r="AI28" i="4"/>
  <c r="AF28" i="4"/>
  <c r="AC28" i="4"/>
  <c r="Z28" i="4"/>
  <c r="W28" i="4"/>
  <c r="T28" i="4"/>
  <c r="Q28" i="4"/>
  <c r="N28" i="4"/>
  <c r="J28" i="4"/>
  <c r="I28" i="4"/>
  <c r="H28" i="4"/>
  <c r="C28" i="4"/>
  <c r="J27" i="4"/>
  <c r="D27" i="4" s="1"/>
  <c r="E27" i="4" s="1"/>
  <c r="I27" i="4"/>
  <c r="H27" i="4"/>
  <c r="C27" i="4"/>
  <c r="AL26" i="4"/>
  <c r="AI26" i="4"/>
  <c r="AF26" i="4"/>
  <c r="AC26" i="4"/>
  <c r="Z26" i="4"/>
  <c r="W26" i="4"/>
  <c r="T26" i="4"/>
  <c r="Q26" i="4"/>
  <c r="N26" i="4"/>
  <c r="J26" i="4"/>
  <c r="I26" i="4"/>
  <c r="H26" i="4"/>
  <c r="C26" i="4"/>
  <c r="AL25" i="4"/>
  <c r="AI25" i="4"/>
  <c r="AF25" i="4"/>
  <c r="AC25" i="4"/>
  <c r="Z25" i="4"/>
  <c r="W25" i="4"/>
  <c r="T25" i="4"/>
  <c r="Q25" i="4"/>
  <c r="N25" i="4"/>
  <c r="I25" i="4"/>
  <c r="H25" i="4"/>
  <c r="C25" i="4"/>
  <c r="AK24" i="4"/>
  <c r="AL24" i="4" s="1"/>
  <c r="AJ24" i="4"/>
  <c r="AG24" i="4"/>
  <c r="AE24" i="4"/>
  <c r="AF24" i="4" s="1"/>
  <c r="AD24" i="4"/>
  <c r="AB24" i="4"/>
  <c r="AB20" i="4" s="1"/>
  <c r="AA24" i="4"/>
  <c r="Y24" i="4"/>
  <c r="Z24" i="4" s="1"/>
  <c r="X24" i="4"/>
  <c r="V24" i="4"/>
  <c r="U24" i="4"/>
  <c r="S24" i="4"/>
  <c r="T24" i="4" s="1"/>
  <c r="R24" i="4"/>
  <c r="P24" i="4"/>
  <c r="O24" i="4"/>
  <c r="M24" i="4"/>
  <c r="N24" i="4" s="1"/>
  <c r="L24" i="4"/>
  <c r="I24" i="4"/>
  <c r="G24" i="4"/>
  <c r="H24" i="4" s="1"/>
  <c r="F24" i="4"/>
  <c r="AL21" i="4"/>
  <c r="AI21" i="4"/>
  <c r="AC21" i="4"/>
  <c r="Z21" i="4"/>
  <c r="AJ20" i="4"/>
  <c r="AG20" i="4"/>
  <c r="AD20" i="4"/>
  <c r="AA20" i="4"/>
  <c r="X20" i="4"/>
  <c r="U20" i="4"/>
  <c r="O20" i="4"/>
  <c r="M20" i="4"/>
  <c r="F20" i="4"/>
  <c r="AL19" i="4"/>
  <c r="AI19" i="4"/>
  <c r="AF19" i="4"/>
  <c r="AC19" i="4"/>
  <c r="Z19" i="4"/>
  <c r="W19" i="4"/>
  <c r="T19" i="4"/>
  <c r="Q19" i="4"/>
  <c r="N19" i="4"/>
  <c r="J19" i="4"/>
  <c r="I19" i="4"/>
  <c r="G19" i="4"/>
  <c r="H19" i="4" s="1"/>
  <c r="E19" i="4"/>
  <c r="AL18" i="4"/>
  <c r="AI18" i="4"/>
  <c r="AF18" i="4"/>
  <c r="AC18" i="4"/>
  <c r="Z18" i="4"/>
  <c r="W18" i="4"/>
  <c r="T18" i="4"/>
  <c r="Q18" i="4"/>
  <c r="N18" i="4"/>
  <c r="J18" i="4"/>
  <c r="K18" i="4" s="1"/>
  <c r="I18" i="4"/>
  <c r="E18" i="4"/>
  <c r="C18" i="4"/>
  <c r="AL17" i="4"/>
  <c r="AI17" i="4"/>
  <c r="AF17" i="4"/>
  <c r="AC17" i="4"/>
  <c r="Z17" i="4"/>
  <c r="W17" i="4"/>
  <c r="T17" i="4"/>
  <c r="Q17" i="4"/>
  <c r="N17" i="4"/>
  <c r="J17" i="4"/>
  <c r="G17" i="4" s="1"/>
  <c r="I17" i="4"/>
  <c r="C17" i="4"/>
  <c r="E17" i="4" s="1"/>
  <c r="J16" i="4"/>
  <c r="I16" i="4"/>
  <c r="G16" i="4"/>
  <c r="H16" i="4" s="1"/>
  <c r="C16" i="4"/>
  <c r="E16" i="4" s="1"/>
  <c r="J15" i="4"/>
  <c r="I15" i="4"/>
  <c r="G15" i="4"/>
  <c r="H15" i="4" s="1"/>
  <c r="C15" i="4"/>
  <c r="E15" i="4" s="1"/>
  <c r="J14" i="4"/>
  <c r="I14" i="4"/>
  <c r="G14" i="4"/>
  <c r="H14" i="4" s="1"/>
  <c r="C14" i="4"/>
  <c r="E14" i="4" s="1"/>
  <c r="AL13" i="4"/>
  <c r="AI13" i="4"/>
  <c r="AF13" i="4"/>
  <c r="AC13" i="4"/>
  <c r="Z13" i="4"/>
  <c r="W13" i="4"/>
  <c r="T13" i="4"/>
  <c r="Q13" i="4"/>
  <c r="N13" i="4"/>
  <c r="J13" i="4"/>
  <c r="G13" i="4" s="1"/>
  <c r="H13" i="4" s="1"/>
  <c r="I13" i="4"/>
  <c r="C13" i="4"/>
  <c r="E13" i="4" s="1"/>
  <c r="AL12" i="4"/>
  <c r="AI12" i="4"/>
  <c r="AF12" i="4"/>
  <c r="AC12" i="4"/>
  <c r="Z12" i="4"/>
  <c r="W12" i="4"/>
  <c r="T12" i="4"/>
  <c r="Q12" i="4"/>
  <c r="N12" i="4"/>
  <c r="J12" i="4"/>
  <c r="G12" i="4" s="1"/>
  <c r="H12" i="4" s="1"/>
  <c r="I12" i="4"/>
  <c r="C12" i="4"/>
  <c r="E12" i="4" s="1"/>
  <c r="AL11" i="4"/>
  <c r="AF11" i="4"/>
  <c r="AC11" i="4"/>
  <c r="Z11" i="4"/>
  <c r="W11" i="4"/>
  <c r="T11" i="4"/>
  <c r="Q11" i="4"/>
  <c r="N11" i="4"/>
  <c r="J11" i="4"/>
  <c r="I11" i="4"/>
  <c r="C11" i="4" s="1"/>
  <c r="J10" i="4"/>
  <c r="G10" i="4" s="1"/>
  <c r="H10" i="4" s="1"/>
  <c r="I10" i="4"/>
  <c r="E10" i="4"/>
  <c r="C10" i="4"/>
  <c r="AL9" i="4"/>
  <c r="AI9" i="4"/>
  <c r="AF9" i="4"/>
  <c r="AC9" i="4"/>
  <c r="Z9" i="4"/>
  <c r="W9" i="4"/>
  <c r="T9" i="4"/>
  <c r="Q9" i="4"/>
  <c r="N9" i="4"/>
  <c r="J9" i="4"/>
  <c r="K9" i="4" s="1"/>
  <c r="I9" i="4"/>
  <c r="C9" i="4"/>
  <c r="E9" i="4" s="1"/>
  <c r="J8" i="4"/>
  <c r="G8" i="4" s="1"/>
  <c r="I8" i="4"/>
  <c r="E8" i="4"/>
  <c r="C8" i="4"/>
  <c r="AK7" i="4"/>
  <c r="AJ7" i="4"/>
  <c r="AH7" i="4"/>
  <c r="AI7" i="4" s="1"/>
  <c r="AG7" i="4"/>
  <c r="AE7" i="4"/>
  <c r="AD7" i="4"/>
  <c r="AB7" i="4"/>
  <c r="AC7" i="4" s="1"/>
  <c r="AA7" i="4"/>
  <c r="Y7" i="4"/>
  <c r="X7" i="4"/>
  <c r="V7" i="4"/>
  <c r="W7" i="4" s="1"/>
  <c r="U7" i="4"/>
  <c r="S7" i="4"/>
  <c r="R7" i="4"/>
  <c r="P7" i="4"/>
  <c r="Q7" i="4" s="1"/>
  <c r="O7" i="4"/>
  <c r="M7" i="4"/>
  <c r="L7" i="4"/>
  <c r="I7" i="4"/>
  <c r="F7" i="4"/>
  <c r="D7" i="4"/>
  <c r="K20" i="5" l="1"/>
  <c r="D20" i="5"/>
  <c r="C23" i="5"/>
  <c r="K23" i="5"/>
  <c r="G20" i="4"/>
  <c r="T7" i="4"/>
  <c r="N7" i="4"/>
  <c r="AL7" i="4"/>
  <c r="Z7" i="4"/>
  <c r="S20" i="4"/>
  <c r="D21" i="4"/>
  <c r="E21" i="4" s="1"/>
  <c r="E11" i="4"/>
  <c r="C7" i="4"/>
  <c r="K34" i="4"/>
  <c r="K28" i="4"/>
  <c r="K11" i="4"/>
  <c r="K17" i="4"/>
  <c r="K26" i="4"/>
  <c r="K29" i="4"/>
  <c r="K31" i="4"/>
  <c r="K36" i="4"/>
  <c r="E7" i="4"/>
  <c r="K35" i="4"/>
  <c r="K37" i="4"/>
  <c r="W24" i="4"/>
  <c r="AC20" i="4"/>
  <c r="AK20" i="4"/>
  <c r="AL20" i="4" s="1"/>
  <c r="Y20" i="4"/>
  <c r="Z20" i="4" s="1"/>
  <c r="AF7" i="4"/>
  <c r="K13" i="4"/>
  <c r="D35" i="4"/>
  <c r="AC24" i="4"/>
  <c r="J7" i="4"/>
  <c r="K7" i="4" s="1"/>
  <c r="D36" i="4"/>
  <c r="E36" i="4" s="1"/>
  <c r="D34" i="4"/>
  <c r="E34" i="4" s="1"/>
  <c r="Q24" i="4"/>
  <c r="D26" i="4"/>
  <c r="E26" i="4" s="1"/>
  <c r="D38" i="4"/>
  <c r="E38" i="4" s="1"/>
  <c r="K19" i="4"/>
  <c r="D28" i="4"/>
  <c r="E28" i="4" s="1"/>
  <c r="D29" i="4"/>
  <c r="E29" i="4" s="1"/>
  <c r="D30" i="4"/>
  <c r="E30" i="4" s="1"/>
  <c r="D31" i="4"/>
  <c r="E31" i="4" s="1"/>
  <c r="D37" i="4"/>
  <c r="E37" i="4" s="1"/>
  <c r="K12" i="4"/>
  <c r="H8" i="4"/>
  <c r="G9" i="4"/>
  <c r="H9" i="4" s="1"/>
  <c r="G11" i="4"/>
  <c r="H11" i="4" s="1"/>
  <c r="G18" i="4"/>
  <c r="H18" i="4" s="1"/>
  <c r="AH24" i="4"/>
  <c r="J25" i="4"/>
  <c r="J32" i="4"/>
  <c r="J33" i="4"/>
  <c r="P30" i="1"/>
  <c r="P31" i="1"/>
  <c r="P23" i="1"/>
  <c r="S30" i="1"/>
  <c r="T30" i="1" s="1"/>
  <c r="AH23" i="1"/>
  <c r="M30" i="1"/>
  <c r="M23" i="1"/>
  <c r="V31" i="1"/>
  <c r="AB30" i="1"/>
  <c r="AE30" i="1"/>
  <c r="Y30" i="1"/>
  <c r="Y31" i="1"/>
  <c r="G30" i="1"/>
  <c r="W21" i="1"/>
  <c r="W23" i="1"/>
  <c r="W24" i="1"/>
  <c r="W26" i="1"/>
  <c r="W27" i="1"/>
  <c r="W28" i="1"/>
  <c r="W29" i="1"/>
  <c r="W30" i="1"/>
  <c r="W31" i="1"/>
  <c r="W32" i="1"/>
  <c r="W33" i="1"/>
  <c r="W34" i="1"/>
  <c r="W35" i="1"/>
  <c r="W36" i="1"/>
  <c r="T21" i="1"/>
  <c r="T23" i="1"/>
  <c r="T24" i="1"/>
  <c r="T26" i="1"/>
  <c r="T27" i="1"/>
  <c r="T28" i="1"/>
  <c r="T29" i="1"/>
  <c r="T31" i="1"/>
  <c r="T32" i="1"/>
  <c r="T33" i="1"/>
  <c r="T34" i="1"/>
  <c r="T35" i="1"/>
  <c r="T36" i="1"/>
  <c r="Q21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N21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K36" i="1"/>
  <c r="H2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E36" i="1"/>
  <c r="AL21" i="1"/>
  <c r="AL23" i="1"/>
  <c r="AL24" i="1"/>
  <c r="AL26" i="1"/>
  <c r="AL27" i="1"/>
  <c r="AL28" i="1"/>
  <c r="AL29" i="1"/>
  <c r="AL30" i="1"/>
  <c r="AL31" i="1"/>
  <c r="AL32" i="1"/>
  <c r="AL33" i="1"/>
  <c r="AL34" i="1"/>
  <c r="AL35" i="1"/>
  <c r="AL36" i="1"/>
  <c r="AI21" i="1"/>
  <c r="AI23" i="1"/>
  <c r="AI24" i="1"/>
  <c r="AI26" i="1"/>
  <c r="AI27" i="1"/>
  <c r="AI28" i="1"/>
  <c r="AI29" i="1"/>
  <c r="AI30" i="1"/>
  <c r="AI31" i="1"/>
  <c r="AI32" i="1"/>
  <c r="AI33" i="1"/>
  <c r="AI34" i="1"/>
  <c r="AI35" i="1"/>
  <c r="AI36" i="1"/>
  <c r="AF21" i="1"/>
  <c r="AF23" i="1"/>
  <c r="AF24" i="1"/>
  <c r="AF26" i="1"/>
  <c r="AF27" i="1"/>
  <c r="AF28" i="1"/>
  <c r="AF29" i="1"/>
  <c r="AF30" i="1"/>
  <c r="AF31" i="1"/>
  <c r="AF32" i="1"/>
  <c r="AF33" i="1"/>
  <c r="AF34" i="1"/>
  <c r="AF35" i="1"/>
  <c r="AF36" i="1"/>
  <c r="AC21" i="1"/>
  <c r="AC23" i="1"/>
  <c r="AC24" i="1"/>
  <c r="AC26" i="1"/>
  <c r="AC27" i="1"/>
  <c r="AC28" i="1"/>
  <c r="AC29" i="1"/>
  <c r="AC30" i="1"/>
  <c r="AC31" i="1"/>
  <c r="AC32" i="1"/>
  <c r="AC33" i="1"/>
  <c r="AC34" i="1"/>
  <c r="AC35" i="1"/>
  <c r="AC36" i="1"/>
  <c r="Z21" i="1"/>
  <c r="Z23" i="1"/>
  <c r="Z24" i="1"/>
  <c r="Z26" i="1"/>
  <c r="Z27" i="1"/>
  <c r="Z28" i="1"/>
  <c r="Z29" i="1"/>
  <c r="Z30" i="1"/>
  <c r="Z31" i="1"/>
  <c r="Z32" i="1"/>
  <c r="Z33" i="1"/>
  <c r="Z34" i="1"/>
  <c r="Z35" i="1"/>
  <c r="Z36" i="1"/>
  <c r="W7" i="1"/>
  <c r="W9" i="1"/>
  <c r="W11" i="1"/>
  <c r="W12" i="1"/>
  <c r="W13" i="1"/>
  <c r="W17" i="1"/>
  <c r="W18" i="1"/>
  <c r="W19" i="1"/>
  <c r="H7" i="1"/>
  <c r="E9" i="1"/>
  <c r="E10" i="1"/>
  <c r="E11" i="1"/>
  <c r="E12" i="1"/>
  <c r="E13" i="1"/>
  <c r="E14" i="1"/>
  <c r="E15" i="1"/>
  <c r="E16" i="1"/>
  <c r="E17" i="1"/>
  <c r="E18" i="1"/>
  <c r="E19" i="1"/>
  <c r="E7" i="1"/>
  <c r="Q9" i="1"/>
  <c r="Q11" i="1"/>
  <c r="Q12" i="1"/>
  <c r="Q13" i="1"/>
  <c r="Q17" i="1"/>
  <c r="Q18" i="1"/>
  <c r="Q19" i="1"/>
  <c r="Q7" i="1"/>
  <c r="AI9" i="1"/>
  <c r="AI12" i="1"/>
  <c r="AI13" i="1"/>
  <c r="AI17" i="1"/>
  <c r="AI18" i="1"/>
  <c r="AI19" i="1"/>
  <c r="T9" i="1"/>
  <c r="T11" i="1"/>
  <c r="T12" i="1"/>
  <c r="T13" i="1"/>
  <c r="T17" i="1"/>
  <c r="T18" i="1"/>
  <c r="T19" i="1"/>
  <c r="AC7" i="1"/>
  <c r="AC9" i="1"/>
  <c r="AC11" i="1"/>
  <c r="AC12" i="1"/>
  <c r="AC13" i="1"/>
  <c r="AC17" i="1"/>
  <c r="AC18" i="1"/>
  <c r="AC19" i="1"/>
  <c r="AF7" i="1"/>
  <c r="AL7" i="1"/>
  <c r="AL9" i="1"/>
  <c r="AL11" i="1"/>
  <c r="AL12" i="1"/>
  <c r="AL13" i="1"/>
  <c r="AL17" i="1"/>
  <c r="AL18" i="1"/>
  <c r="AL19" i="1"/>
  <c r="AF9" i="1"/>
  <c r="AF11" i="1"/>
  <c r="AF12" i="1"/>
  <c r="AF13" i="1"/>
  <c r="AF17" i="1"/>
  <c r="AF18" i="1"/>
  <c r="AF19" i="1"/>
  <c r="Z7" i="1"/>
  <c r="Z9" i="1"/>
  <c r="Z11" i="1"/>
  <c r="Z12" i="1"/>
  <c r="Z13" i="1"/>
  <c r="Z17" i="1"/>
  <c r="Z18" i="1"/>
  <c r="Z19" i="1"/>
  <c r="E8" i="1"/>
  <c r="C21" i="5" l="1"/>
  <c r="E23" i="5"/>
  <c r="E35" i="4"/>
  <c r="K32" i="4"/>
  <c r="D32" i="4"/>
  <c r="E32" i="4" s="1"/>
  <c r="AI24" i="4"/>
  <c r="AH20" i="4"/>
  <c r="AI20" i="4" s="1"/>
  <c r="G7" i="4"/>
  <c r="H7" i="4" s="1"/>
  <c r="K33" i="4"/>
  <c r="D33" i="4"/>
  <c r="E33" i="4" s="1"/>
  <c r="K25" i="4"/>
  <c r="D25" i="4"/>
  <c r="J24" i="4"/>
  <c r="F7" i="1"/>
  <c r="L7" i="1"/>
  <c r="M7" i="1"/>
  <c r="N7" i="1" s="1"/>
  <c r="O7" i="1"/>
  <c r="P7" i="1"/>
  <c r="R7" i="1"/>
  <c r="S7" i="1"/>
  <c r="T7" i="1" s="1"/>
  <c r="U7" i="1"/>
  <c r="V7" i="1"/>
  <c r="X7" i="1"/>
  <c r="Y7" i="1"/>
  <c r="AA7" i="1"/>
  <c r="AB7" i="1"/>
  <c r="AD7" i="1"/>
  <c r="AE7" i="1"/>
  <c r="AG7" i="1"/>
  <c r="AH7" i="1"/>
  <c r="AI7" i="1" s="1"/>
  <c r="AJ7" i="1"/>
  <c r="AK7" i="1"/>
  <c r="F22" i="1"/>
  <c r="G22" i="1"/>
  <c r="H22" i="1" s="1"/>
  <c r="L22" i="1"/>
  <c r="M22" i="1"/>
  <c r="N22" i="1" s="1"/>
  <c r="O22" i="1"/>
  <c r="P22" i="1"/>
  <c r="R22" i="1"/>
  <c r="S22" i="1"/>
  <c r="T22" i="1" s="1"/>
  <c r="U22" i="1"/>
  <c r="V22" i="1"/>
  <c r="W22" i="1" s="1"/>
  <c r="X22" i="1"/>
  <c r="Y22" i="1"/>
  <c r="Z22" i="1" s="1"/>
  <c r="AA22" i="1"/>
  <c r="AB22" i="1"/>
  <c r="AC22" i="1" s="1"/>
  <c r="AD22" i="1"/>
  <c r="AE22" i="1"/>
  <c r="AF22" i="1" s="1"/>
  <c r="AG22" i="1"/>
  <c r="AH22" i="1"/>
  <c r="AI22" i="1" s="1"/>
  <c r="AJ22" i="1"/>
  <c r="AK22" i="1"/>
  <c r="AL22" i="1" s="1"/>
  <c r="F20" i="1"/>
  <c r="G20" i="1"/>
  <c r="H20" i="1" s="1"/>
  <c r="L20" i="1"/>
  <c r="M20" i="1"/>
  <c r="N20" i="1" s="1"/>
  <c r="O20" i="1"/>
  <c r="P20" i="1"/>
  <c r="R20" i="1"/>
  <c r="S20" i="1"/>
  <c r="T20" i="1" s="1"/>
  <c r="U20" i="1"/>
  <c r="V20" i="1"/>
  <c r="W20" i="1" s="1"/>
  <c r="X20" i="1"/>
  <c r="Y20" i="1"/>
  <c r="Z20" i="1" s="1"/>
  <c r="AA20" i="1"/>
  <c r="AB20" i="1"/>
  <c r="AC20" i="1" s="1"/>
  <c r="AD20" i="1"/>
  <c r="AE20" i="1"/>
  <c r="AF20" i="1" s="1"/>
  <c r="AG20" i="1"/>
  <c r="AH20" i="1"/>
  <c r="AI20" i="1" s="1"/>
  <c r="AJ20" i="1"/>
  <c r="AK20" i="1"/>
  <c r="AL20" i="1" s="1"/>
  <c r="N9" i="1"/>
  <c r="N11" i="1"/>
  <c r="N12" i="1"/>
  <c r="N13" i="1"/>
  <c r="N17" i="1"/>
  <c r="N18" i="1"/>
  <c r="N19" i="1"/>
  <c r="J9" i="1"/>
  <c r="G9" i="1" s="1"/>
  <c r="H9" i="1" s="1"/>
  <c r="J10" i="1"/>
  <c r="G10" i="1" s="1"/>
  <c r="H10" i="1" s="1"/>
  <c r="J11" i="1"/>
  <c r="G11" i="1" s="1"/>
  <c r="H11" i="1" s="1"/>
  <c r="J12" i="1"/>
  <c r="G12" i="1" s="1"/>
  <c r="H12" i="1" s="1"/>
  <c r="J13" i="1"/>
  <c r="G13" i="1" s="1"/>
  <c r="H13" i="1" s="1"/>
  <c r="J14" i="1"/>
  <c r="G14" i="1" s="1"/>
  <c r="H14" i="1" s="1"/>
  <c r="J15" i="1"/>
  <c r="G15" i="1" s="1"/>
  <c r="H15" i="1" s="1"/>
  <c r="J16" i="1"/>
  <c r="G16" i="1" s="1"/>
  <c r="H16" i="1" s="1"/>
  <c r="J17" i="1"/>
  <c r="G17" i="1" s="1"/>
  <c r="J18" i="1"/>
  <c r="G18" i="1" s="1"/>
  <c r="H18" i="1" s="1"/>
  <c r="J19" i="1"/>
  <c r="G19" i="1" s="1"/>
  <c r="H19" i="1" s="1"/>
  <c r="J21" i="1"/>
  <c r="J23" i="1"/>
  <c r="K23" i="1" s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6" i="1" s="1"/>
  <c r="J8" i="1"/>
  <c r="I10" i="1"/>
  <c r="I11" i="1"/>
  <c r="I12" i="1"/>
  <c r="I13" i="1"/>
  <c r="I14" i="1"/>
  <c r="I15" i="1"/>
  <c r="I16" i="1"/>
  <c r="I17" i="1"/>
  <c r="I18" i="1"/>
  <c r="I19" i="1"/>
  <c r="I21" i="1"/>
  <c r="I23" i="1"/>
  <c r="I24" i="1"/>
  <c r="I25" i="1"/>
  <c r="C25" i="1" s="1"/>
  <c r="I26" i="1"/>
  <c r="I27" i="1"/>
  <c r="I28" i="1"/>
  <c r="I29" i="1"/>
  <c r="I30" i="1"/>
  <c r="I31" i="1"/>
  <c r="I32" i="1"/>
  <c r="I33" i="1"/>
  <c r="I34" i="1"/>
  <c r="I35" i="1"/>
  <c r="I36" i="1"/>
  <c r="I9" i="1"/>
  <c r="C9" i="1" s="1"/>
  <c r="I8" i="1"/>
  <c r="C8" i="1" s="1"/>
  <c r="C7" i="1" s="1"/>
  <c r="C21" i="1"/>
  <c r="C23" i="1"/>
  <c r="C24" i="1"/>
  <c r="C26" i="1"/>
  <c r="C27" i="1"/>
  <c r="C28" i="1"/>
  <c r="C29" i="1"/>
  <c r="C30" i="1"/>
  <c r="C31" i="1"/>
  <c r="C32" i="1"/>
  <c r="C33" i="1"/>
  <c r="C34" i="1"/>
  <c r="C35" i="1"/>
  <c r="C36" i="1"/>
  <c r="C10" i="1"/>
  <c r="C11" i="1"/>
  <c r="C12" i="1"/>
  <c r="C13" i="1"/>
  <c r="C14" i="1"/>
  <c r="C15" i="1"/>
  <c r="C16" i="1"/>
  <c r="C17" i="1"/>
  <c r="C18" i="1"/>
  <c r="C20" i="5" l="1"/>
  <c r="E20" i="5" s="1"/>
  <c r="E21" i="5"/>
  <c r="D24" i="4"/>
  <c r="E24" i="4" s="1"/>
  <c r="K24" i="4"/>
  <c r="E25" i="4"/>
  <c r="D35" i="1"/>
  <c r="E35" i="1" s="1"/>
  <c r="K35" i="1"/>
  <c r="C22" i="1"/>
  <c r="I22" i="1"/>
  <c r="Q20" i="1"/>
  <c r="Q22" i="1"/>
  <c r="D25" i="1"/>
  <c r="E25" i="1" s="1"/>
  <c r="D34" i="1"/>
  <c r="E34" i="1" s="1"/>
  <c r="K34" i="1"/>
  <c r="D30" i="1"/>
  <c r="E30" i="1" s="1"/>
  <c r="K30" i="1"/>
  <c r="D31" i="1"/>
  <c r="E31" i="1" s="1"/>
  <c r="K31" i="1"/>
  <c r="D26" i="1"/>
  <c r="E26" i="1" s="1"/>
  <c r="K26" i="1"/>
  <c r="D29" i="1"/>
  <c r="E29" i="1" s="1"/>
  <c r="K29" i="1"/>
  <c r="D28" i="1"/>
  <c r="E28" i="1" s="1"/>
  <c r="K28" i="1"/>
  <c r="D27" i="1"/>
  <c r="E27" i="1" s="1"/>
  <c r="K27" i="1"/>
  <c r="D24" i="1"/>
  <c r="E24" i="1" s="1"/>
  <c r="K24" i="1"/>
  <c r="D32" i="1"/>
  <c r="E32" i="1" s="1"/>
  <c r="K32" i="1"/>
  <c r="D33" i="1"/>
  <c r="E33" i="1" s="1"/>
  <c r="K33" i="1"/>
  <c r="D21" i="1"/>
  <c r="E21" i="1" s="1"/>
  <c r="K21" i="1"/>
  <c r="J22" i="1"/>
  <c r="K22" i="1" s="1"/>
  <c r="G8" i="1"/>
  <c r="H8" i="1" s="1"/>
  <c r="J7" i="1"/>
  <c r="K7" i="1" s="1"/>
  <c r="G7" i="1"/>
  <c r="C20" i="1"/>
  <c r="I20" i="1"/>
  <c r="K19" i="1"/>
  <c r="K17" i="1"/>
  <c r="K13" i="1"/>
  <c r="K11" i="1"/>
  <c r="K9" i="1"/>
  <c r="D7" i="1"/>
  <c r="D23" i="1"/>
  <c r="I7" i="1"/>
  <c r="K18" i="1"/>
  <c r="K12" i="1"/>
  <c r="D22" i="1" l="1"/>
  <c r="D20" i="1" s="1"/>
  <c r="E20" i="1" s="1"/>
  <c r="E23" i="1"/>
  <c r="J20" i="1"/>
  <c r="K20" i="1" s="1"/>
  <c r="E22" i="1" l="1"/>
  <c r="H21" i="4"/>
  <c r="H20" i="4"/>
  <c r="N21" i="4"/>
  <c r="L20" i="4"/>
  <c r="N20" i="4"/>
  <c r="Q21" i="4" l="1"/>
  <c r="P20" i="4"/>
  <c r="Q20" i="4" s="1"/>
  <c r="R21" i="4" l="1"/>
  <c r="I21" i="4" s="1"/>
  <c r="I23" i="4" l="1"/>
  <c r="I20" i="4"/>
  <c r="R20" i="4"/>
  <c r="T20" i="4" s="1"/>
  <c r="T21" i="4"/>
  <c r="C20" i="4" l="1"/>
  <c r="V21" i="4"/>
  <c r="V20" i="4" l="1"/>
  <c r="W20" i="4" s="1"/>
  <c r="W21" i="4"/>
  <c r="J23" i="4"/>
  <c r="AE21" i="4"/>
  <c r="J21" i="4" s="1"/>
  <c r="J20" i="4" l="1"/>
  <c r="K20" i="4" s="1"/>
  <c r="K21" i="4"/>
  <c r="AE20" i="4"/>
  <c r="AF20" i="4" s="1"/>
  <c r="AF21" i="4"/>
  <c r="D20" i="4" l="1"/>
  <c r="E20" i="4" s="1"/>
</calcChain>
</file>

<file path=xl/sharedStrings.xml><?xml version="1.0" encoding="utf-8"?>
<sst xmlns="http://schemas.openxmlformats.org/spreadsheetml/2006/main" count="448" uniqueCount="58">
  <si>
    <t>Đơn vị tính: triệu đồng</t>
  </si>
  <si>
    <t>Trong đó</t>
  </si>
  <si>
    <t xml:space="preserve">Hoà Trị </t>
  </si>
  <si>
    <t xml:space="preserve">Hoà Quang Bắc </t>
  </si>
  <si>
    <t xml:space="preserve">Hoà Quang Nam </t>
  </si>
  <si>
    <t xml:space="preserve">Hoà An </t>
  </si>
  <si>
    <t xml:space="preserve">Hoà Thắng </t>
  </si>
  <si>
    <t xml:space="preserve">Hoà Định Đông </t>
  </si>
  <si>
    <t>Hoà Định Tây</t>
  </si>
  <si>
    <t xml:space="preserve">Hoà Hội </t>
  </si>
  <si>
    <t xml:space="preserve">Thị trấn Phú Hoà </t>
  </si>
  <si>
    <t>TỔNG CHI</t>
  </si>
  <si>
    <t>I</t>
  </si>
  <si>
    <t>II</t>
  </si>
  <si>
    <t>III</t>
  </si>
  <si>
    <t>Chi sự nghiệp kinh tế</t>
  </si>
  <si>
    <t>Chi sự nghiệp giáo dục, đào tạo</t>
  </si>
  <si>
    <t>Chi sự nghiệp y tế</t>
  </si>
  <si>
    <t>Sự nghiệp môi trường</t>
  </si>
  <si>
    <t>Chi sự nghiệp văn hóa thông tin</t>
  </si>
  <si>
    <t>Chi sự nghiệp phát thanh</t>
  </si>
  <si>
    <t>Chi sự nghiệp Thể dục - Thể thao</t>
  </si>
  <si>
    <t xml:space="preserve">Chi đảm bảo xã hội </t>
  </si>
  <si>
    <t>Chi quản lý hành chính</t>
  </si>
  <si>
    <t>Chi giữ gìn an ninh và TTATXH</t>
  </si>
  <si>
    <t>Chi  quốc phòng địa phương</t>
  </si>
  <si>
    <t>Chi khác ngân sách</t>
  </si>
  <si>
    <t>Chi chương trình mục tiêu quốc gia</t>
  </si>
  <si>
    <t>Dự phòng chi</t>
  </si>
  <si>
    <t>Chi đầu tư phát triển</t>
  </si>
  <si>
    <t>Chi thường xuyên</t>
  </si>
  <si>
    <t xml:space="preserve"> TÌNH HÌNH THỰC HIỆN THU CHI NGÂN SÁCH THÁNG 5 NĂM 2024</t>
  </si>
  <si>
    <t>Thực hiện</t>
  </si>
  <si>
    <t>Khối huyện</t>
  </si>
  <si>
    <t>Khối xã</t>
  </si>
  <si>
    <t>B</t>
  </si>
  <si>
    <t>A</t>
  </si>
  <si>
    <t xml:space="preserve">Tổng số </t>
  </si>
  <si>
    <t>Nội dung</t>
  </si>
  <si>
    <t>Stt</t>
  </si>
  <si>
    <t>Thu thuế ngoài quốc doanh</t>
  </si>
  <si>
    <t xml:space="preserve"> Lệ phí trước bạ</t>
  </si>
  <si>
    <t xml:space="preserve"> Thuế sử dụng đất phi NN</t>
  </si>
  <si>
    <t xml:space="preserve"> Thuế thu nhập cá nhân</t>
  </si>
  <si>
    <t xml:space="preserve">  Phí, lệ phí</t>
  </si>
  <si>
    <t xml:space="preserve"> Thu tiền sử dụng đất</t>
  </si>
  <si>
    <t xml:space="preserve"> Tiền cho thuê mặt đất, mặt nước</t>
  </si>
  <si>
    <t>Thu cấp quyền khai thác khoáng sản</t>
  </si>
  <si>
    <t xml:space="preserve"> Thu từ quỹ đất công ích và HLCS</t>
  </si>
  <si>
    <t xml:space="preserve"> Thu các khoản đóng góp </t>
  </si>
  <si>
    <t>Thu khác</t>
  </si>
  <si>
    <t>Thu từ DNNN địa phương</t>
  </si>
  <si>
    <t>Dự 
toán</t>
  </si>
  <si>
    <t>Tỷ 
lệ</t>
  </si>
  <si>
    <t>TỔNG THU NSNN</t>
  </si>
  <si>
    <t xml:space="preserve"> TÌNH HÌNH THỰC HIỆN THU CHI NGÂN SÁCH THÁNG 6 NĂM 2024</t>
  </si>
  <si>
    <t xml:space="preserve"> TÌNH HÌNH THỰC HIỆN THU CHI NGÂN SÁCH THÁNG 7 NĂM 2024</t>
  </si>
  <si>
    <t xml:space="preserve"> TÌNH HÌNH THỰC HIỆN THU CHI NGÂN SÁCH THÁNG 8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</si>
</sst>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43" formatCode="_(* #,##0.00_);_(* \(#,##0.00\);_(* &quot;-&quot;??_);_(@_)"/>
    <numFmt numFmtId="164" formatCode="_-* #,##0.00\ _€_-;\-* #,##0.00\ _€_-;_-* &quot;-&quot;??\ _€_-;_-@_-"/>
    <numFmt numFmtId="165" formatCode="_-* #,##0_-;\-* #,##0_-;_-* &quot;-&quot;_-;_-@_-"/>
    <numFmt numFmtId="166" formatCode="_-* #,##0.00_-;\-* #,##0.00_-;_-* &quot;-&quot;??_-;_-@_-"/>
    <numFmt numFmtId="167" formatCode="&quot;VND&quot;#,##0_);[Red]\(&quot;VND&quot;#,##0\)"/>
    <numFmt numFmtId="168" formatCode="&quot;\&quot;#,##0;[Red]&quot;\&quot;\-#,##0"/>
    <numFmt numFmtId="169" formatCode="&quot;\&quot;#,##0.00;[Red]&quot;\&quot;\-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0.0%"/>
  </numFmts>
  <fonts count="28">
    <font>
      <sz val="11"/>
      <color theme="1"/>
      <name val="Calibri"/>
      <family val="2"/>
      <scheme val="minor"/>
    </font>
    <font>
      <sz val="12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  <charset val="163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.VnBook-AntiquaH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0"/>
      <name val="VNtimes new roman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  <charset val="163"/>
    </font>
    <font>
      <sz val="12"/>
      <name val=".VnArial Narrow"/>
      <family val="2"/>
    </font>
    <font>
      <sz val="11"/>
      <name val="Arial"/>
      <family val="2"/>
      <charset val="163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VNtimes new roman"/>
      <family val="2"/>
    </font>
    <font>
      <b/>
      <sz val="12"/>
      <color rgb="FFFF000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7" fillId="0" borderId="0" applyNumberFormat="0" applyFont="0" applyBorder="0" applyAlignment="0">
      <alignment horizontal="left" vertical="center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ont="0" applyFill="0" applyAlignment="0"/>
    <xf numFmtId="167" fontId="11" fillId="0" borderId="0"/>
    <xf numFmtId="0" fontId="20" fillId="0" borderId="0"/>
    <xf numFmtId="0" fontId="20" fillId="0" borderId="0"/>
    <xf numFmtId="0" fontId="4" fillId="0" borderId="0"/>
    <xf numFmtId="0" fontId="22" fillId="0" borderId="0"/>
    <xf numFmtId="0" fontId="21" fillId="0" borderId="0"/>
    <xf numFmtId="9" fontId="1" fillId="0" borderId="0" applyFont="0" applyFill="0" applyBorder="0" applyAlignment="0" applyProtection="0"/>
    <xf numFmtId="0" fontId="5" fillId="0" borderId="3" applyNumberFormat="0" applyFont="0" applyFill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" fillId="0" borderId="0">
      <alignment vertical="center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0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6" fontId="18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/>
    <xf numFmtId="3" fontId="3" fillId="0" borderId="5" xfId="1" applyNumberFormat="1" applyFont="1" applyFill="1" applyBorder="1" applyAlignment="1">
      <alignment vertical="center"/>
    </xf>
    <xf numFmtId="0" fontId="3" fillId="0" borderId="5" xfId="1" applyFont="1" applyFill="1" applyBorder="1" applyAlignment="1">
      <alignment horizontal="center" vertical="center"/>
    </xf>
    <xf numFmtId="3" fontId="3" fillId="0" borderId="5" xfId="1" applyNumberFormat="1" applyFont="1" applyFill="1" applyBorder="1" applyAlignment="1">
      <alignment horizontal="left" vertical="center" wrapText="1"/>
    </xf>
    <xf numFmtId="3" fontId="23" fillId="2" borderId="5" xfId="54" applyNumberFormat="1" applyFont="1" applyFill="1" applyBorder="1" applyAlignment="1">
      <alignment horizontal="right" vertical="center"/>
    </xf>
    <xf numFmtId="3" fontId="23" fillId="2" borderId="5" xfId="55" applyNumberFormat="1" applyFont="1" applyFill="1" applyBorder="1" applyAlignment="1">
      <alignment horizontal="right" vertical="center"/>
    </xf>
    <xf numFmtId="3" fontId="23" fillId="2" borderId="5" xfId="57" applyNumberFormat="1" applyFont="1" applyFill="1" applyBorder="1" applyAlignment="1">
      <alignment horizontal="right" vertical="center"/>
    </xf>
    <xf numFmtId="3" fontId="23" fillId="2" borderId="5" xfId="58" applyNumberFormat="1" applyFont="1" applyFill="1" applyBorder="1" applyAlignment="1">
      <alignment horizontal="right" vertical="center"/>
    </xf>
    <xf numFmtId="3" fontId="23" fillId="2" borderId="5" xfId="59" applyNumberFormat="1" applyFont="1" applyFill="1" applyBorder="1" applyAlignment="1">
      <alignment horizontal="right" vertical="center"/>
    </xf>
    <xf numFmtId="3" fontId="23" fillId="2" borderId="5" xfId="60" applyNumberFormat="1" applyFont="1" applyFill="1" applyBorder="1" applyAlignment="1">
      <alignment horizontal="right" vertical="center"/>
    </xf>
    <xf numFmtId="3" fontId="23" fillId="2" borderId="5" xfId="61" applyNumberFormat="1" applyFont="1" applyFill="1" applyBorder="1" applyAlignment="1">
      <alignment horizontal="right" vertical="center"/>
    </xf>
    <xf numFmtId="3" fontId="23" fillId="2" borderId="5" xfId="62" applyNumberFormat="1" applyFont="1" applyFill="1" applyBorder="1" applyAlignment="1">
      <alignment horizontal="right" vertical="center"/>
    </xf>
    <xf numFmtId="3" fontId="23" fillId="2" borderId="5" xfId="63" applyNumberFormat="1" applyFont="1" applyFill="1" applyBorder="1" applyAlignment="1">
      <alignment horizontal="right" vertical="center"/>
    </xf>
    <xf numFmtId="1" fontId="23" fillId="2" borderId="5" xfId="64" applyNumberFormat="1" applyFont="1" applyFill="1" applyBorder="1" applyAlignment="1">
      <alignment vertical="center"/>
    </xf>
    <xf numFmtId="3" fontId="23" fillId="2" borderId="5" xfId="56" applyNumberFormat="1" applyFont="1" applyFill="1" applyBorder="1" applyAlignment="1">
      <alignment horizontal="right" vertical="center"/>
    </xf>
    <xf numFmtId="3" fontId="23" fillId="2" borderId="5" xfId="64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horizontal="center" vertical="center" wrapText="1"/>
    </xf>
    <xf numFmtId="3" fontId="23" fillId="2" borderId="5" xfId="10" applyNumberFormat="1" applyFont="1" applyFill="1" applyBorder="1" applyAlignment="1">
      <alignment horizontal="right" vertical="center"/>
    </xf>
    <xf numFmtId="0" fontId="23" fillId="2" borderId="5" xfId="64" applyFont="1" applyFill="1" applyBorder="1" applyAlignment="1">
      <alignment vertical="center"/>
    </xf>
    <xf numFmtId="3" fontId="24" fillId="2" borderId="5" xfId="53" applyNumberFormat="1" applyFont="1" applyFill="1" applyBorder="1" applyAlignment="1">
      <alignment horizontal="right" vertical="center"/>
    </xf>
    <xf numFmtId="3" fontId="24" fillId="2" borderId="5" xfId="55" applyNumberFormat="1" applyFont="1" applyFill="1" applyBorder="1" applyAlignment="1">
      <alignment horizontal="right" vertical="center"/>
    </xf>
    <xf numFmtId="3" fontId="26" fillId="2" borderId="5" xfId="53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horizontal="right" vertical="center" wrapText="1"/>
    </xf>
    <xf numFmtId="175" fontId="3" fillId="0" borderId="5" xfId="1" applyNumberFormat="1" applyFont="1" applyFill="1" applyBorder="1" applyAlignment="1">
      <alignment vertical="center"/>
    </xf>
    <xf numFmtId="175" fontId="3" fillId="0" borderId="5" xfId="1" applyNumberFormat="1" applyFont="1" applyFill="1" applyBorder="1" applyAlignment="1">
      <alignment horizontal="right" vertical="center" wrapText="1"/>
    </xf>
    <xf numFmtId="3" fontId="23" fillId="2" borderId="5" xfId="53" applyNumberFormat="1" applyFont="1" applyFill="1" applyBorder="1" applyAlignment="1">
      <alignment horizontal="right" vertical="center"/>
    </xf>
    <xf numFmtId="0" fontId="2" fillId="0" borderId="0" xfId="1" applyFont="1"/>
    <xf numFmtId="175" fontId="2" fillId="0" borderId="0" xfId="1" applyNumberFormat="1" applyFont="1"/>
    <xf numFmtId="0" fontId="3" fillId="0" borderId="0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75" fontId="3" fillId="0" borderId="4" xfId="1" applyNumberFormat="1" applyFont="1" applyBorder="1" applyAlignment="1">
      <alignment horizontal="center"/>
    </xf>
    <xf numFmtId="0" fontId="3" fillId="0" borderId="0" xfId="1" applyFont="1" applyFill="1"/>
    <xf numFmtId="0" fontId="3" fillId="0" borderId="5" xfId="1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center" vertical="center"/>
    </xf>
    <xf numFmtId="0" fontId="26" fillId="0" borderId="5" xfId="1" applyFont="1" applyFill="1" applyBorder="1" applyAlignment="1">
      <alignment horizontal="left" vertical="center"/>
    </xf>
    <xf numFmtId="175" fontId="26" fillId="0" borderId="5" xfId="1" applyNumberFormat="1" applyFont="1" applyFill="1" applyBorder="1" applyAlignment="1">
      <alignment horizontal="right" vertical="center" wrapText="1"/>
    </xf>
    <xf numFmtId="175" fontId="26" fillId="0" borderId="5" xfId="1" applyNumberFormat="1" applyFont="1" applyFill="1" applyBorder="1" applyAlignment="1">
      <alignment vertical="center" wrapText="1"/>
    </xf>
    <xf numFmtId="3" fontId="26" fillId="2" borderId="5" xfId="53" applyNumberFormat="1" applyFont="1" applyFill="1" applyBorder="1" applyAlignment="1">
      <alignment vertical="center"/>
    </xf>
    <xf numFmtId="0" fontId="23" fillId="0" borderId="5" xfId="52" applyFont="1" applyBorder="1" applyAlignment="1">
      <alignment horizontal="center" vertical="center"/>
    </xf>
    <xf numFmtId="49" fontId="23" fillId="0" borderId="5" xfId="52" applyNumberFormat="1" applyFont="1" applyBorder="1" applyAlignment="1">
      <alignment horizontal="left" vertical="center" wrapText="1"/>
    </xf>
    <xf numFmtId="175" fontId="2" fillId="0" borderId="5" xfId="1" applyNumberFormat="1" applyFont="1" applyFill="1" applyBorder="1" applyAlignment="1">
      <alignment horizontal="right" vertical="center" wrapText="1"/>
    </xf>
    <xf numFmtId="175" fontId="2" fillId="0" borderId="5" xfId="1" applyNumberFormat="1" applyFont="1" applyFill="1" applyBorder="1" applyAlignment="1">
      <alignment vertical="center" wrapText="1"/>
    </xf>
    <xf numFmtId="3" fontId="24" fillId="2" borderId="5" xfId="56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vertical="center" wrapText="1"/>
    </xf>
    <xf numFmtId="3" fontId="24" fillId="2" borderId="5" xfId="57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horizontal="right" vertical="center" wrapText="1"/>
    </xf>
    <xf numFmtId="3" fontId="24" fillId="2" borderId="5" xfId="58" applyNumberFormat="1" applyFont="1" applyFill="1" applyBorder="1" applyAlignment="1">
      <alignment horizontal="right" vertical="center"/>
    </xf>
    <xf numFmtId="3" fontId="24" fillId="2" borderId="5" xfId="59" applyNumberFormat="1" applyFont="1" applyFill="1" applyBorder="1" applyAlignment="1">
      <alignment horizontal="right" vertical="center"/>
    </xf>
    <xf numFmtId="3" fontId="24" fillId="2" borderId="5" xfId="60" applyNumberFormat="1" applyFont="1" applyFill="1" applyBorder="1" applyAlignment="1">
      <alignment horizontal="right" vertical="center"/>
    </xf>
    <xf numFmtId="3" fontId="24" fillId="2" borderId="5" xfId="61" applyNumberFormat="1" applyFont="1" applyFill="1" applyBorder="1" applyAlignment="1">
      <alignment horizontal="right" vertical="center"/>
    </xf>
    <xf numFmtId="3" fontId="24" fillId="2" borderId="5" xfId="62" applyNumberFormat="1" applyFont="1" applyFill="1" applyBorder="1" applyAlignment="1">
      <alignment horizontal="right" vertical="center"/>
    </xf>
    <xf numFmtId="3" fontId="24" fillId="2" borderId="5" xfId="63" applyNumberFormat="1" applyFont="1" applyFill="1" applyBorder="1" applyAlignment="1">
      <alignment horizontal="right" vertical="center"/>
    </xf>
    <xf numFmtId="3" fontId="24" fillId="2" borderId="5" xfId="64" applyNumberFormat="1" applyFont="1" applyFill="1" applyBorder="1" applyAlignment="1">
      <alignment horizontal="right" vertical="center"/>
    </xf>
    <xf numFmtId="49" fontId="23" fillId="0" borderId="5" xfId="52" applyNumberFormat="1" applyFont="1" applyBorder="1" applyAlignment="1">
      <alignment vertical="center"/>
    </xf>
    <xf numFmtId="3" fontId="24" fillId="2" borderId="5" xfId="10" applyNumberFormat="1" applyFont="1" applyFill="1" applyBorder="1" applyAlignment="1">
      <alignment horizontal="right" vertical="center"/>
    </xf>
    <xf numFmtId="0" fontId="24" fillId="2" borderId="5" xfId="64" applyFont="1" applyFill="1" applyBorder="1" applyAlignment="1">
      <alignment vertical="center"/>
    </xf>
    <xf numFmtId="49" fontId="23" fillId="0" borderId="5" xfId="52" applyNumberFormat="1" applyFont="1" applyBorder="1" applyAlignment="1">
      <alignment vertical="center" wrapText="1"/>
    </xf>
    <xf numFmtId="0" fontId="23" fillId="2" borderId="5" xfId="64" applyFont="1" applyFill="1" applyBorder="1" applyAlignment="1">
      <alignment horizontal="right" vertical="center"/>
    </xf>
    <xf numFmtId="175" fontId="3" fillId="0" borderId="5" xfId="1" applyNumberFormat="1" applyFont="1" applyFill="1" applyBorder="1" applyAlignment="1">
      <alignment vertical="center" wrapText="1"/>
    </xf>
    <xf numFmtId="3" fontId="2" fillId="0" borderId="5" xfId="1" applyNumberFormat="1" applyFont="1" applyFill="1" applyBorder="1" applyAlignment="1">
      <alignment vertical="center" wrapText="1"/>
    </xf>
    <xf numFmtId="3" fontId="2" fillId="0" borderId="5" xfId="1" applyNumberFormat="1" applyFont="1" applyFill="1" applyBorder="1" applyAlignment="1">
      <alignment horizontal="left" vertical="center" wrapText="1"/>
    </xf>
    <xf numFmtId="3" fontId="3" fillId="0" borderId="5" xfId="1" applyNumberFormat="1" applyFont="1" applyFill="1" applyBorder="1" applyAlignment="1">
      <alignment vertical="center" wrapText="1"/>
    </xf>
    <xf numFmtId="175" fontId="2" fillId="0" borderId="5" xfId="1" applyNumberFormat="1" applyFont="1" applyFill="1" applyBorder="1" applyAlignment="1">
      <alignment horizontal="center" vertical="center" wrapText="1"/>
    </xf>
    <xf numFmtId="3" fontId="3" fillId="0" borderId="5" xfId="10" applyNumberFormat="1" applyFont="1" applyFill="1" applyBorder="1" applyAlignment="1">
      <alignment horizontal="right" vertical="center"/>
    </xf>
    <xf numFmtId="0" fontId="3" fillId="0" borderId="5" xfId="1" applyFont="1" applyFill="1" applyBorder="1" applyAlignment="1">
      <alignment horizontal="right" vertical="center"/>
    </xf>
    <xf numFmtId="0" fontId="3" fillId="0" borderId="5" xfId="1" applyFont="1" applyFill="1" applyBorder="1" applyAlignment="1">
      <alignment vertical="center"/>
    </xf>
    <xf numFmtId="0" fontId="23" fillId="0" borderId="0" xfId="0" applyFont="1"/>
    <xf numFmtId="175" fontId="23" fillId="0" borderId="0" xfId="0" applyNumberFormat="1" applyFont="1"/>
    <xf numFmtId="0" fontId="2" fillId="0" borderId="5" xfId="1" applyFont="1" applyFill="1" applyBorder="1" applyAlignment="1">
      <alignment horizontal="center" vertical="center"/>
    </xf>
    <xf numFmtId="3" fontId="2" fillId="0" borderId="5" xfId="1" applyNumberFormat="1" applyFont="1" applyFill="1" applyBorder="1" applyAlignment="1">
      <alignment vertical="center"/>
    </xf>
    <xf numFmtId="0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0" fontId="2" fillId="0" borderId="0" xfId="1" applyFont="1" applyFill="1" applyAlignment="1">
      <alignment vertical="center"/>
    </xf>
    <xf numFmtId="0" fontId="23" fillId="0" borderId="0" xfId="0" applyFont="1" applyAlignment="1">
      <alignment vertical="center"/>
    </xf>
    <xf numFmtId="3" fontId="26" fillId="0" borderId="5" xfId="1" applyNumberFormat="1" applyFont="1" applyFill="1" applyBorder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24" fillId="0" borderId="0" xfId="0" applyFont="1" applyAlignment="1">
      <alignment vertical="center"/>
    </xf>
    <xf numFmtId="3" fontId="2" fillId="0" borderId="5" xfId="10" applyNumberFormat="1" applyFont="1" applyFill="1" applyBorder="1" applyAlignment="1">
      <alignment horizontal="right" vertical="center"/>
    </xf>
    <xf numFmtId="3" fontId="23" fillId="0" borderId="5" xfId="0" applyNumberFormat="1" applyFont="1" applyBorder="1" applyAlignment="1">
      <alignment vertical="center"/>
    </xf>
    <xf numFmtId="3" fontId="24" fillId="0" borderId="5" xfId="0" applyNumberFormat="1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3" fontId="2" fillId="2" borderId="5" xfId="1" applyNumberFormat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23" fillId="0" borderId="5" xfId="52" applyFont="1" applyFill="1" applyBorder="1" applyAlignment="1">
      <alignment horizontal="center" vertical="center"/>
    </xf>
    <xf numFmtId="49" fontId="23" fillId="0" borderId="5" xfId="52" applyNumberFormat="1" applyFont="1" applyFill="1" applyBorder="1" applyAlignment="1">
      <alignment horizontal="left" vertical="center" wrapText="1"/>
    </xf>
    <xf numFmtId="3" fontId="23" fillId="0" borderId="5" xfId="53" applyNumberFormat="1" applyFont="1" applyFill="1" applyBorder="1" applyAlignment="1">
      <alignment horizontal="right" vertical="center"/>
    </xf>
    <xf numFmtId="3" fontId="23" fillId="0" borderId="5" xfId="54" applyNumberFormat="1" applyFont="1" applyFill="1" applyBorder="1" applyAlignment="1">
      <alignment horizontal="right" vertical="center"/>
    </xf>
    <xf numFmtId="3" fontId="23" fillId="0" borderId="5" xfId="55" applyNumberFormat="1" applyFont="1" applyFill="1" applyBorder="1" applyAlignment="1">
      <alignment horizontal="right" vertical="center"/>
    </xf>
    <xf numFmtId="3" fontId="23" fillId="0" borderId="5" xfId="56" applyNumberFormat="1" applyFont="1" applyFill="1" applyBorder="1" applyAlignment="1">
      <alignment horizontal="right" vertical="center"/>
    </xf>
    <xf numFmtId="3" fontId="23" fillId="0" borderId="5" xfId="57" applyNumberFormat="1" applyFont="1" applyFill="1" applyBorder="1" applyAlignment="1">
      <alignment horizontal="right" vertical="center"/>
    </xf>
    <xf numFmtId="3" fontId="23" fillId="0" borderId="5" xfId="58" applyNumberFormat="1" applyFont="1" applyFill="1" applyBorder="1" applyAlignment="1">
      <alignment horizontal="right" vertical="center"/>
    </xf>
    <xf numFmtId="3" fontId="23" fillId="0" borderId="5" xfId="59" applyNumberFormat="1" applyFont="1" applyFill="1" applyBorder="1" applyAlignment="1">
      <alignment horizontal="right" vertical="center"/>
    </xf>
    <xf numFmtId="3" fontId="23" fillId="0" borderId="5" xfId="60" applyNumberFormat="1" applyFont="1" applyFill="1" applyBorder="1" applyAlignment="1">
      <alignment horizontal="right" vertical="center"/>
    </xf>
    <xf numFmtId="3" fontId="23" fillId="0" borderId="5" xfId="61" applyNumberFormat="1" applyFont="1" applyFill="1" applyBorder="1" applyAlignment="1">
      <alignment horizontal="right" vertical="center"/>
    </xf>
    <xf numFmtId="3" fontId="23" fillId="0" borderId="5" xfId="62" applyNumberFormat="1" applyFont="1" applyFill="1" applyBorder="1" applyAlignment="1">
      <alignment horizontal="right" vertical="center"/>
    </xf>
    <xf numFmtId="3" fontId="23" fillId="0" borderId="5" xfId="63" applyNumberFormat="1" applyFont="1" applyFill="1" applyBorder="1" applyAlignment="1">
      <alignment horizontal="right" vertical="center"/>
    </xf>
    <xf numFmtId="3" fontId="23" fillId="0" borderId="5" xfId="64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49" fontId="23" fillId="0" borderId="5" xfId="52" applyNumberFormat="1" applyFont="1" applyFill="1" applyBorder="1" applyAlignment="1">
      <alignment vertical="center"/>
    </xf>
    <xf numFmtId="3" fontId="23" fillId="0" borderId="5" xfId="10" applyNumberFormat="1" applyFont="1" applyFill="1" applyBorder="1" applyAlignment="1">
      <alignment horizontal="right" vertical="center"/>
    </xf>
    <xf numFmtId="0" fontId="23" fillId="0" borderId="5" xfId="64" applyFont="1" applyFill="1" applyBorder="1" applyAlignment="1">
      <alignment vertical="center"/>
    </xf>
    <xf numFmtId="49" fontId="23" fillId="0" borderId="5" xfId="52" applyNumberFormat="1" applyFont="1" applyFill="1" applyBorder="1" applyAlignment="1">
      <alignment vertical="center" wrapText="1"/>
    </xf>
    <xf numFmtId="0" fontId="23" fillId="0" borderId="5" xfId="64" applyFont="1" applyFill="1" applyBorder="1" applyAlignment="1">
      <alignment horizontal="right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3" fontId="23" fillId="0" borderId="5" xfId="0" applyNumberFormat="1" applyFont="1" applyFill="1" applyBorder="1" applyAlignment="1">
      <alignment vertical="center"/>
    </xf>
    <xf numFmtId="0" fontId="27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27" fillId="0" borderId="4" xfId="1" applyFont="1" applyFill="1" applyBorder="1" applyAlignment="1">
      <alignment horizontal="right" vertical="center" wrapText="1"/>
    </xf>
    <xf numFmtId="3" fontId="3" fillId="0" borderId="5" xfId="10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3" fontId="3" fillId="0" borderId="5" xfId="10" applyNumberFormat="1" applyFont="1" applyFill="1" applyBorder="1" applyAlignment="1">
      <alignment horizontal="center"/>
    </xf>
  </cellXfs>
  <cellStyles count="65">
    <cellStyle name="AeE­ [0]_INQUIRY ¿μ¾÷AßAø " xfId="2"/>
    <cellStyle name="AeE­_INQUIRY ¿μ¾÷AßAø " xfId="3"/>
    <cellStyle name="AÞ¸¶ [0]_INQUIRY ¿?¾÷AßAø " xfId="4"/>
    <cellStyle name="AÞ¸¶_INQUIRY ¿?¾÷AßAø " xfId="5"/>
    <cellStyle name="C?AØ_¿?¾÷CoE² " xfId="6"/>
    <cellStyle name="C￥AØ_¿μ¾÷CoE² " xfId="7"/>
    <cellStyle name="Comma 2" xfId="9"/>
    <cellStyle name="Comma 3" xfId="10"/>
    <cellStyle name="Comma 3 5" xfId="11"/>
    <cellStyle name="Comma 4" xfId="8"/>
    <cellStyle name="Comma0" xfId="12"/>
    <cellStyle name="Currency0" xfId="13"/>
    <cellStyle name="Date" xfId="14"/>
    <cellStyle name="Fixed" xfId="15"/>
    <cellStyle name="ha" xfId="16"/>
    <cellStyle name="Header1" xfId="17"/>
    <cellStyle name="Header2" xfId="18"/>
    <cellStyle name="Heading 1 2" xfId="19"/>
    <cellStyle name="Heading 2 2" xfId="20"/>
    <cellStyle name="n" xfId="21"/>
    <cellStyle name="Normal" xfId="0" builtinId="0"/>
    <cellStyle name="Normal - Style1" xfId="22"/>
    <cellStyle name="Normal - Style1 2" xfId="51"/>
    <cellStyle name="Normal 10" xfId="54"/>
    <cellStyle name="Normal 11" xfId="55"/>
    <cellStyle name="Normal 12" xfId="56"/>
    <cellStyle name="Normal 13" xfId="57"/>
    <cellStyle name="Normal 14" xfId="58"/>
    <cellStyle name="Normal 15" xfId="59"/>
    <cellStyle name="Normal 16" xfId="60"/>
    <cellStyle name="Normal 17" xfId="61"/>
    <cellStyle name="Normal 18" xfId="62"/>
    <cellStyle name="Normal 19" xfId="63"/>
    <cellStyle name="Normal 2" xfId="23"/>
    <cellStyle name="Normal 20" xfId="64"/>
    <cellStyle name="Normal 3" xfId="24"/>
    <cellStyle name="Normal 4" xfId="25"/>
    <cellStyle name="Normal 5" xfId="1"/>
    <cellStyle name="Normal 6" xfId="50"/>
    <cellStyle name="Normal 6 3" xfId="26"/>
    <cellStyle name="Normal 7" xfId="27"/>
    <cellStyle name="Normal 8" xfId="52"/>
    <cellStyle name="Normal 9" xfId="53"/>
    <cellStyle name="Percent 2" xfId="28"/>
    <cellStyle name="Total 2" xfId="29"/>
    <cellStyle name=" [0.00]_ Att. 1- Cover" xfId="30"/>
    <cellStyle name="_ Att. 1- Cover" xfId="31"/>
    <cellStyle name="?_ Att. 1- Cover" xfId="32"/>
    <cellStyle name="똿뗦먛귟 [0.00]_PRODUCT DETAIL Q1" xfId="33"/>
    <cellStyle name="똿뗦먛귟_PRODUCT DETAIL Q1" xfId="34"/>
    <cellStyle name="믅됞 [0.00]_PRODUCT DETAIL Q1" xfId="35"/>
    <cellStyle name="믅됞_PRODUCT DETAIL Q1" xfId="36"/>
    <cellStyle name="백분율_95" xfId="37"/>
    <cellStyle name="뷭?_BOOKSHIP" xfId="38"/>
    <cellStyle name="콤마 [0]_1202" xfId="39"/>
    <cellStyle name="콤마_1202" xfId="40"/>
    <cellStyle name="통화 [0]_1202" xfId="41"/>
    <cellStyle name="통화_1202" xfId="42"/>
    <cellStyle name="표준_(정보부문)월별인원계획" xfId="43"/>
    <cellStyle name="一般_00Q3902REV.1" xfId="44"/>
    <cellStyle name="千分位[0]_00Q3902REV.1" xfId="45"/>
    <cellStyle name="千分位_00Q3902REV.1" xfId="46"/>
    <cellStyle name="貨幣 [0]_00Q3902REV.1" xfId="47"/>
    <cellStyle name="貨幣[0]_BRE" xfId="48"/>
    <cellStyle name="貨幣_00Q3902REV.1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7"/>
  <sheetViews>
    <sheetView topLeftCell="A25" workbookViewId="0">
      <selection activeCell="J8" sqref="J8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7.28515625" style="67" bestFit="1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7.28515625" style="67" bestFit="1" customWidth="1"/>
    <col min="12" max="12" width="6.140625" style="66" bestFit="1" customWidth="1"/>
    <col min="13" max="13" width="6.5703125" style="66" bestFit="1" customWidth="1"/>
    <col min="14" max="14" width="8" style="66" bestFit="1" customWidth="1"/>
    <col min="15" max="15" width="6.140625" style="66" bestFit="1" customWidth="1"/>
    <col min="16" max="16" width="6.5703125" style="66" bestFit="1" customWidth="1"/>
    <col min="17" max="17" width="8" style="66" bestFit="1" customWidth="1"/>
    <col min="18" max="18" width="6.140625" style="66" bestFit="1" customWidth="1"/>
    <col min="19" max="19" width="6.5703125" style="66" bestFit="1" customWidth="1"/>
    <col min="20" max="20" width="8" style="66" bestFit="1" customWidth="1"/>
    <col min="21" max="21" width="6.140625" style="66" bestFit="1" customWidth="1"/>
    <col min="22" max="22" width="6.5703125" style="66" bestFit="1" customWidth="1"/>
    <col min="23" max="23" width="8" style="66" bestFit="1" customWidth="1"/>
    <col min="24" max="24" width="6.140625" style="66" bestFit="1" customWidth="1"/>
    <col min="25" max="25" width="6.5703125" style="66" bestFit="1" customWidth="1"/>
    <col min="26" max="26" width="7.28515625" style="66" bestFit="1" customWidth="1"/>
    <col min="27" max="27" width="6.140625" style="66" bestFit="1" customWidth="1"/>
    <col min="28" max="28" width="6.5703125" style="66" bestFit="1" customWidth="1"/>
    <col min="29" max="29" width="8" style="66" bestFit="1" customWidth="1"/>
    <col min="30" max="30" width="6.140625" style="66" bestFit="1" customWidth="1"/>
    <col min="31" max="31" width="6.5703125" style="66" bestFit="1" customWidth="1"/>
    <col min="32" max="32" width="7.28515625" style="66" bestFit="1" customWidth="1"/>
    <col min="33" max="33" width="6.140625" style="66" bestFit="1" customWidth="1"/>
    <col min="34" max="34" width="6.5703125" style="66" bestFit="1" customWidth="1"/>
    <col min="35" max="35" width="8" style="66" bestFit="1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16"/>
      <c r="AE1" s="116"/>
      <c r="AF1" s="116"/>
      <c r="AG1" s="116"/>
      <c r="AH1" s="116"/>
      <c r="AI1" s="116"/>
      <c r="AJ1" s="116"/>
      <c r="AK1" s="26"/>
      <c r="AL1" s="26"/>
      <c r="AM1" s="26"/>
      <c r="AN1" s="26"/>
      <c r="AO1" s="26"/>
      <c r="AP1" s="26"/>
      <c r="AQ1" s="26"/>
    </row>
    <row r="2" spans="1:43" ht="18.75" customHeight="1">
      <c r="A2" s="117" t="s">
        <v>31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18" t="s">
        <v>0</v>
      </c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26"/>
      <c r="AN3" s="26"/>
      <c r="AO3" s="26"/>
      <c r="AP3" s="26"/>
      <c r="AQ3" s="26"/>
    </row>
    <row r="4" spans="1:43" ht="15.75" customHeight="1">
      <c r="A4" s="120" t="s">
        <v>39</v>
      </c>
      <c r="B4" s="120" t="s">
        <v>38</v>
      </c>
      <c r="C4" s="121" t="s">
        <v>37</v>
      </c>
      <c r="D4" s="121"/>
      <c r="E4" s="121"/>
      <c r="F4" s="121" t="s">
        <v>33</v>
      </c>
      <c r="G4" s="121"/>
      <c r="H4" s="121"/>
      <c r="I4" s="121" t="s">
        <v>34</v>
      </c>
      <c r="J4" s="121"/>
      <c r="K4" s="121"/>
      <c r="L4" s="122" t="s">
        <v>1</v>
      </c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31"/>
      <c r="AN4" s="31"/>
      <c r="AO4" s="31"/>
      <c r="AP4" s="31"/>
      <c r="AQ4" s="31"/>
    </row>
    <row r="5" spans="1:43" ht="15.75" customHeight="1">
      <c r="A5" s="120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19" t="s">
        <v>2</v>
      </c>
      <c r="M5" s="119"/>
      <c r="N5" s="119"/>
      <c r="O5" s="119" t="s">
        <v>3</v>
      </c>
      <c r="P5" s="119"/>
      <c r="Q5" s="119"/>
      <c r="R5" s="119" t="s">
        <v>4</v>
      </c>
      <c r="S5" s="119"/>
      <c r="T5" s="119"/>
      <c r="U5" s="119" t="s">
        <v>5</v>
      </c>
      <c r="V5" s="119"/>
      <c r="W5" s="119"/>
      <c r="X5" s="119" t="s">
        <v>6</v>
      </c>
      <c r="Y5" s="119"/>
      <c r="Z5" s="119"/>
      <c r="AA5" s="119" t="s">
        <v>7</v>
      </c>
      <c r="AB5" s="119"/>
      <c r="AC5" s="119"/>
      <c r="AD5" s="119" t="s">
        <v>8</v>
      </c>
      <c r="AE5" s="119"/>
      <c r="AF5" s="119"/>
      <c r="AG5" s="119" t="s">
        <v>9</v>
      </c>
      <c r="AH5" s="119"/>
      <c r="AI5" s="119"/>
      <c r="AJ5" s="119" t="s">
        <v>10</v>
      </c>
      <c r="AK5" s="119"/>
      <c r="AL5" s="119"/>
      <c r="AM5" s="31"/>
      <c r="AN5" s="31"/>
      <c r="AO5" s="31"/>
      <c r="AP5" s="31"/>
      <c r="AQ5" s="31"/>
    </row>
    <row r="6" spans="1:43" ht="31.5">
      <c r="A6" s="120"/>
      <c r="B6" s="120"/>
      <c r="C6" s="32" t="s">
        <v>52</v>
      </c>
      <c r="D6" s="32" t="s">
        <v>32</v>
      </c>
      <c r="E6" s="32" t="s">
        <v>53</v>
      </c>
      <c r="F6" s="32" t="s">
        <v>52</v>
      </c>
      <c r="G6" s="32" t="s">
        <v>32</v>
      </c>
      <c r="H6" s="32" t="s">
        <v>53</v>
      </c>
      <c r="I6" s="32" t="s">
        <v>52</v>
      </c>
      <c r="J6" s="32" t="s">
        <v>32</v>
      </c>
      <c r="K6" s="32" t="s">
        <v>53</v>
      </c>
      <c r="L6" s="32" t="s">
        <v>52</v>
      </c>
      <c r="M6" s="32" t="s">
        <v>32</v>
      </c>
      <c r="N6" s="32" t="s">
        <v>53</v>
      </c>
      <c r="O6" s="32" t="s">
        <v>52</v>
      </c>
      <c r="P6" s="32" t="s">
        <v>32</v>
      </c>
      <c r="Q6" s="32" t="s">
        <v>53</v>
      </c>
      <c r="R6" s="32" t="s">
        <v>52</v>
      </c>
      <c r="S6" s="32" t="s">
        <v>32</v>
      </c>
      <c r="T6" s="32" t="s">
        <v>53</v>
      </c>
      <c r="U6" s="32" t="s">
        <v>52</v>
      </c>
      <c r="V6" s="32" t="s">
        <v>32</v>
      </c>
      <c r="W6" s="32" t="s">
        <v>53</v>
      </c>
      <c r="X6" s="32" t="s">
        <v>52</v>
      </c>
      <c r="Y6" s="32" t="s">
        <v>32</v>
      </c>
      <c r="Z6" s="32" t="s">
        <v>53</v>
      </c>
      <c r="AA6" s="32" t="s">
        <v>52</v>
      </c>
      <c r="AB6" s="32" t="s">
        <v>32</v>
      </c>
      <c r="AC6" s="32" t="s">
        <v>53</v>
      </c>
      <c r="AD6" s="32" t="s">
        <v>52</v>
      </c>
      <c r="AE6" s="32" t="s">
        <v>32</v>
      </c>
      <c r="AF6" s="32" t="s">
        <v>53</v>
      </c>
      <c r="AG6" s="32" t="s">
        <v>52</v>
      </c>
      <c r="AH6" s="32" t="s">
        <v>32</v>
      </c>
      <c r="AI6" s="32" t="s">
        <v>53</v>
      </c>
      <c r="AJ6" s="32" t="s">
        <v>52</v>
      </c>
      <c r="AK6" s="32" t="s">
        <v>32</v>
      </c>
      <c r="AL6" s="32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108827</v>
      </c>
      <c r="E7" s="35">
        <f>D7/C7</f>
        <v>0.41776199616122839</v>
      </c>
      <c r="F7" s="21">
        <f t="shared" si="0"/>
        <v>243844</v>
      </c>
      <c r="G7" s="21">
        <f t="shared" si="0"/>
        <v>98856</v>
      </c>
      <c r="H7" s="35">
        <f>G7/F7</f>
        <v>0.40540673545381473</v>
      </c>
      <c r="I7" s="21">
        <f t="shared" si="0"/>
        <v>14356</v>
      </c>
      <c r="J7" s="21">
        <f t="shared" si="0"/>
        <v>9971</v>
      </c>
      <c r="K7" s="36">
        <f t="shared" ref="K7:K36" si="1">J7/I7</f>
        <v>0.69455280022290333</v>
      </c>
      <c r="L7" s="21">
        <f t="shared" si="0"/>
        <v>2656</v>
      </c>
      <c r="M7" s="21">
        <f t="shared" si="0"/>
        <v>2066</v>
      </c>
      <c r="N7" s="35">
        <f>M7/L7</f>
        <v>0.77786144578313254</v>
      </c>
      <c r="O7" s="21">
        <f t="shared" si="0"/>
        <v>1737</v>
      </c>
      <c r="P7" s="21">
        <f t="shared" si="0"/>
        <v>1434</v>
      </c>
      <c r="Q7" s="35">
        <f>P7/O7</f>
        <v>0.82556131260794474</v>
      </c>
      <c r="R7" s="21">
        <f t="shared" si="0"/>
        <v>1575</v>
      </c>
      <c r="S7" s="21">
        <f t="shared" si="0"/>
        <v>858</v>
      </c>
      <c r="T7" s="35">
        <f>S7/R7</f>
        <v>0.54476190476190478</v>
      </c>
      <c r="U7" s="21">
        <f t="shared" si="0"/>
        <v>2796</v>
      </c>
      <c r="V7" s="21">
        <f t="shared" si="0"/>
        <v>2180</v>
      </c>
      <c r="W7" s="35">
        <f>V7/U7</f>
        <v>0.77968526466380539</v>
      </c>
      <c r="X7" s="21">
        <f t="shared" si="0"/>
        <v>2380</v>
      </c>
      <c r="Y7" s="21">
        <f t="shared" si="0"/>
        <v>1139</v>
      </c>
      <c r="Z7" s="35">
        <f>Y7/X7</f>
        <v>0.47857142857142859</v>
      </c>
      <c r="AA7" s="21">
        <f t="shared" si="0"/>
        <v>809</v>
      </c>
      <c r="AB7" s="21">
        <f t="shared" si="0"/>
        <v>507</v>
      </c>
      <c r="AC7" s="35">
        <f>AB7/AA7</f>
        <v>0.6266996291718171</v>
      </c>
      <c r="AD7" s="21">
        <f t="shared" si="0"/>
        <v>1122</v>
      </c>
      <c r="AE7" s="37">
        <f t="shared" si="0"/>
        <v>622</v>
      </c>
      <c r="AF7" s="35">
        <f>AE7/AD7</f>
        <v>0.55436720142602491</v>
      </c>
      <c r="AG7" s="21">
        <f t="shared" si="0"/>
        <v>340</v>
      </c>
      <c r="AH7" s="21">
        <f t="shared" si="0"/>
        <v>158</v>
      </c>
      <c r="AI7" s="35">
        <f>AH7/AG7</f>
        <v>0.46470588235294119</v>
      </c>
      <c r="AJ7" s="21">
        <f t="shared" si="0"/>
        <v>941</v>
      </c>
      <c r="AK7" s="21">
        <f t="shared" si="0"/>
        <v>1007</v>
      </c>
      <c r="AL7" s="35">
        <f>AK7/AJ7</f>
        <v>1.0701381509032943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18</v>
      </c>
      <c r="E8" s="40">
        <f>D8/C8</f>
        <v>0.36</v>
      </c>
      <c r="F8" s="4">
        <v>50</v>
      </c>
      <c r="G8" s="22">
        <f>D8-J8</f>
        <v>17</v>
      </c>
      <c r="H8" s="40">
        <f>G8/F8</f>
        <v>0.34</v>
      </c>
      <c r="I8" s="5">
        <f>L8+O8+R8+U8+X8+AA8+AD8+AG8+AJ8</f>
        <v>0</v>
      </c>
      <c r="J8" s="5">
        <f>M8+P8+S8+V8+Y8+AB8+AE8+AH8+AK8</f>
        <v>1</v>
      </c>
      <c r="K8" s="41"/>
      <c r="L8" s="42"/>
      <c r="M8" s="43"/>
      <c r="N8" s="40"/>
      <c r="O8" s="44"/>
      <c r="P8" s="45"/>
      <c r="Q8" s="40"/>
      <c r="R8" s="46"/>
      <c r="S8" s="45"/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C36" si="2">F9+I9</f>
        <v>25000</v>
      </c>
      <c r="D9" s="25">
        <v>11075</v>
      </c>
      <c r="E9" s="40">
        <f t="shared" ref="E9:E36" si="3">D9/C9</f>
        <v>0.443</v>
      </c>
      <c r="F9" s="4">
        <v>22200</v>
      </c>
      <c r="G9" s="22">
        <f t="shared" ref="G9:G19" si="4">D9-J9</f>
        <v>9514</v>
      </c>
      <c r="H9" s="40">
        <f t="shared" ref="H9:H36" si="5">G9/F9</f>
        <v>0.42855855855855857</v>
      </c>
      <c r="I9" s="5">
        <f>L9+O9+R9+U9+X9+AA9+AD9+AG9+AJ9</f>
        <v>2800</v>
      </c>
      <c r="J9" s="5">
        <f t="shared" ref="J9:J36" si="6">M9+P9+S9+V9+Y9+AB9+AE9+AH9+AK9</f>
        <v>1561</v>
      </c>
      <c r="K9" s="41">
        <f t="shared" si="1"/>
        <v>0.5575</v>
      </c>
      <c r="L9" s="14">
        <v>430</v>
      </c>
      <c r="M9" s="43">
        <v>284</v>
      </c>
      <c r="N9" s="40">
        <f t="shared" ref="N9:N36" si="7">M9/L9</f>
        <v>0.66046511627906979</v>
      </c>
      <c r="O9" s="6">
        <v>169</v>
      </c>
      <c r="P9" s="45">
        <v>125</v>
      </c>
      <c r="Q9" s="40">
        <f t="shared" ref="Q9:Q36" si="8">P9/O9</f>
        <v>0.73964497041420119</v>
      </c>
      <c r="R9" s="7">
        <v>125</v>
      </c>
      <c r="S9" s="45">
        <v>78</v>
      </c>
      <c r="T9" s="40">
        <f t="shared" ref="T9:T36" si="9">S9/R9</f>
        <v>0.624</v>
      </c>
      <c r="U9" s="8">
        <v>959</v>
      </c>
      <c r="V9" s="45">
        <v>517</v>
      </c>
      <c r="W9" s="40">
        <f t="shared" ref="W9:W36" si="10">V9/U9</f>
        <v>0.53910323253388948</v>
      </c>
      <c r="X9" s="9">
        <v>402</v>
      </c>
      <c r="Y9" s="45">
        <v>200</v>
      </c>
      <c r="Z9" s="40">
        <f t="shared" ref="Z9:Z36" si="11">Y9/X9</f>
        <v>0.49751243781094528</v>
      </c>
      <c r="AA9" s="10">
        <v>49</v>
      </c>
      <c r="AB9" s="45">
        <v>16</v>
      </c>
      <c r="AC9" s="40">
        <f t="shared" ref="AC9:AC36" si="12">AB9/AA9</f>
        <v>0.32653061224489793</v>
      </c>
      <c r="AD9" s="11">
        <v>223</v>
      </c>
      <c r="AE9" s="43">
        <v>48</v>
      </c>
      <c r="AF9" s="40">
        <f t="shared" ref="AF9:AF36" si="13">AE9/AD9</f>
        <v>0.21524663677130046</v>
      </c>
      <c r="AG9" s="12">
        <v>90</v>
      </c>
      <c r="AH9" s="45">
        <v>25</v>
      </c>
      <c r="AI9" s="40">
        <f t="shared" ref="AI9:AI36" si="14">AH9/AG9</f>
        <v>0.27777777777777779</v>
      </c>
      <c r="AJ9" s="15">
        <v>353</v>
      </c>
      <c r="AK9" s="15">
        <v>268</v>
      </c>
      <c r="AL9" s="40">
        <f t="shared" ref="AL9:AL36" si="15">AK9/AJ9</f>
        <v>0.75920679886685549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5117</v>
      </c>
      <c r="E10" s="40">
        <f t="shared" si="3"/>
        <v>0.42641666666666667</v>
      </c>
      <c r="F10" s="4">
        <v>12000</v>
      </c>
      <c r="G10" s="22">
        <f t="shared" si="4"/>
        <v>3773</v>
      </c>
      <c r="H10" s="40">
        <f t="shared" si="5"/>
        <v>0.31441666666666668</v>
      </c>
      <c r="I10" s="5">
        <f t="shared" ref="I10:I36" si="16">L10+O10+R10+U10+X10+AA10+AD10+AG10+AJ10</f>
        <v>0</v>
      </c>
      <c r="J10" s="5">
        <f t="shared" si="6"/>
        <v>1344</v>
      </c>
      <c r="K10" s="41"/>
      <c r="L10" s="17"/>
      <c r="M10" s="43">
        <v>437</v>
      </c>
      <c r="N10" s="40"/>
      <c r="O10" s="6"/>
      <c r="P10" s="45">
        <v>83</v>
      </c>
      <c r="Q10" s="40"/>
      <c r="R10" s="7"/>
      <c r="S10" s="45">
        <v>31</v>
      </c>
      <c r="T10" s="40"/>
      <c r="U10" s="8"/>
      <c r="V10" s="45">
        <v>553</v>
      </c>
      <c r="W10" s="40"/>
      <c r="X10" s="9"/>
      <c r="Y10" s="45">
        <v>121</v>
      </c>
      <c r="Z10" s="40"/>
      <c r="AA10" s="10"/>
      <c r="AB10" s="45">
        <v>31</v>
      </c>
      <c r="AC10" s="40"/>
      <c r="AD10" s="11"/>
      <c r="AE10" s="43">
        <v>39</v>
      </c>
      <c r="AF10" s="40"/>
      <c r="AG10" s="12"/>
      <c r="AH10" s="45">
        <v>11</v>
      </c>
      <c r="AI10" s="40"/>
      <c r="AJ10" s="18"/>
      <c r="AK10" s="45">
        <v>38</v>
      </c>
      <c r="AL10" s="40"/>
      <c r="AM10" s="72"/>
      <c r="AN10" s="72"/>
      <c r="AO10" s="72"/>
      <c r="AP10" s="72"/>
      <c r="AQ10" s="72"/>
    </row>
    <row r="11" spans="1:43" s="73" customFormat="1" ht="20.25" customHeight="1">
      <c r="A11" s="38">
        <v>4</v>
      </c>
      <c r="B11" s="53" t="s">
        <v>42</v>
      </c>
      <c r="C11" s="25">
        <f t="shared" si="2"/>
        <v>150</v>
      </c>
      <c r="D11" s="25">
        <v>19</v>
      </c>
      <c r="E11" s="40">
        <f t="shared" si="3"/>
        <v>0.12666666666666668</v>
      </c>
      <c r="F11" s="4">
        <v>8</v>
      </c>
      <c r="G11" s="22">
        <f t="shared" si="4"/>
        <v>0</v>
      </c>
      <c r="H11" s="40">
        <f t="shared" si="5"/>
        <v>0</v>
      </c>
      <c r="I11" s="5">
        <f t="shared" si="16"/>
        <v>142</v>
      </c>
      <c r="J11" s="5">
        <f t="shared" si="6"/>
        <v>19</v>
      </c>
      <c r="K11" s="41">
        <f t="shared" si="1"/>
        <v>0.13380281690140844</v>
      </c>
      <c r="L11" s="17">
        <v>1</v>
      </c>
      <c r="M11" s="43">
        <v>2</v>
      </c>
      <c r="N11" s="40">
        <f t="shared" si="7"/>
        <v>2</v>
      </c>
      <c r="O11" s="6">
        <v>1</v>
      </c>
      <c r="P11" s="45"/>
      <c r="Q11" s="40">
        <f t="shared" si="8"/>
        <v>0</v>
      </c>
      <c r="R11" s="7">
        <v>1</v>
      </c>
      <c r="S11" s="45">
        <v>3</v>
      </c>
      <c r="T11" s="40">
        <f t="shared" si="9"/>
        <v>3</v>
      </c>
      <c r="U11" s="8">
        <v>80</v>
      </c>
      <c r="V11" s="45">
        <v>10</v>
      </c>
      <c r="W11" s="40">
        <f t="shared" si="10"/>
        <v>0.125</v>
      </c>
      <c r="X11" s="9">
        <v>18</v>
      </c>
      <c r="Y11" s="45">
        <v>2</v>
      </c>
      <c r="Z11" s="40">
        <f t="shared" si="11"/>
        <v>0.1111111111111111</v>
      </c>
      <c r="AA11" s="10">
        <v>1</v>
      </c>
      <c r="AB11" s="45"/>
      <c r="AC11" s="40">
        <f t="shared" si="12"/>
        <v>0</v>
      </c>
      <c r="AD11" s="11">
        <v>15</v>
      </c>
      <c r="AE11" s="43">
        <v>1</v>
      </c>
      <c r="AF11" s="40">
        <f t="shared" si="13"/>
        <v>6.6666666666666666E-2</v>
      </c>
      <c r="AG11" s="12"/>
      <c r="AH11" s="45"/>
      <c r="AI11" s="40"/>
      <c r="AJ11" s="18">
        <v>25</v>
      </c>
      <c r="AK11" s="45">
        <v>1</v>
      </c>
      <c r="AL11" s="40">
        <f t="shared" si="15"/>
        <v>0.04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3872</v>
      </c>
      <c r="E12" s="40">
        <f t="shared" si="3"/>
        <v>0.59569230769230774</v>
      </c>
      <c r="F12" s="4">
        <v>4774</v>
      </c>
      <c r="G12" s="22">
        <f t="shared" si="4"/>
        <v>3023</v>
      </c>
      <c r="H12" s="40">
        <f t="shared" si="5"/>
        <v>0.63322161709258484</v>
      </c>
      <c r="I12" s="5">
        <f t="shared" si="16"/>
        <v>1726</v>
      </c>
      <c r="J12" s="5">
        <f t="shared" si="6"/>
        <v>849</v>
      </c>
      <c r="K12" s="41">
        <f t="shared" si="1"/>
        <v>0.49188876013904981</v>
      </c>
      <c r="L12" s="17">
        <v>295</v>
      </c>
      <c r="M12" s="43">
        <v>178</v>
      </c>
      <c r="N12" s="40">
        <f t="shared" si="7"/>
        <v>0.60338983050847461</v>
      </c>
      <c r="O12" s="6">
        <v>95</v>
      </c>
      <c r="P12" s="45">
        <v>65</v>
      </c>
      <c r="Q12" s="40">
        <f t="shared" si="8"/>
        <v>0.68421052631578949</v>
      </c>
      <c r="R12" s="7">
        <v>75</v>
      </c>
      <c r="S12" s="45">
        <v>40</v>
      </c>
      <c r="T12" s="40">
        <f t="shared" si="9"/>
        <v>0.53333333333333333</v>
      </c>
      <c r="U12" s="8">
        <v>552</v>
      </c>
      <c r="V12" s="45">
        <v>261</v>
      </c>
      <c r="W12" s="40">
        <f t="shared" si="10"/>
        <v>0.47282608695652173</v>
      </c>
      <c r="X12" s="9">
        <v>237</v>
      </c>
      <c r="Y12" s="45">
        <v>105</v>
      </c>
      <c r="Z12" s="40">
        <f t="shared" si="11"/>
        <v>0.44303797468354428</v>
      </c>
      <c r="AA12" s="10">
        <v>30</v>
      </c>
      <c r="AB12" s="45">
        <v>9</v>
      </c>
      <c r="AC12" s="40">
        <f t="shared" si="12"/>
        <v>0.3</v>
      </c>
      <c r="AD12" s="11">
        <v>150</v>
      </c>
      <c r="AE12" s="43">
        <v>26</v>
      </c>
      <c r="AF12" s="40">
        <f t="shared" si="13"/>
        <v>0.17333333333333334</v>
      </c>
      <c r="AG12" s="12">
        <v>78</v>
      </c>
      <c r="AH12" s="45">
        <v>14</v>
      </c>
      <c r="AI12" s="40">
        <f t="shared" si="14"/>
        <v>0.17948717948717949</v>
      </c>
      <c r="AJ12" s="13">
        <v>214</v>
      </c>
      <c r="AK12" s="45">
        <v>151</v>
      </c>
      <c r="AL12" s="40">
        <f t="shared" si="15"/>
        <v>0.70560747663551404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1156</v>
      </c>
      <c r="E13" s="40">
        <f t="shared" si="3"/>
        <v>0.52545454545454551</v>
      </c>
      <c r="F13" s="4">
        <v>1595</v>
      </c>
      <c r="G13" s="22">
        <f t="shared" si="4"/>
        <v>761</v>
      </c>
      <c r="H13" s="40">
        <f t="shared" si="5"/>
        <v>0.47711598746081507</v>
      </c>
      <c r="I13" s="5">
        <f t="shared" si="16"/>
        <v>605</v>
      </c>
      <c r="J13" s="5">
        <f t="shared" si="6"/>
        <v>395</v>
      </c>
      <c r="K13" s="41">
        <f t="shared" si="1"/>
        <v>0.65289256198347112</v>
      </c>
      <c r="L13" s="14">
        <v>118</v>
      </c>
      <c r="M13" s="43">
        <v>79</v>
      </c>
      <c r="N13" s="40">
        <f t="shared" si="7"/>
        <v>0.66949152542372881</v>
      </c>
      <c r="O13" s="6">
        <v>62</v>
      </c>
      <c r="P13" s="45">
        <v>43</v>
      </c>
      <c r="Q13" s="40">
        <f t="shared" si="8"/>
        <v>0.69354838709677424</v>
      </c>
      <c r="R13" s="7">
        <v>74</v>
      </c>
      <c r="S13" s="45">
        <v>44</v>
      </c>
      <c r="T13" s="40">
        <f t="shared" si="9"/>
        <v>0.59459459459459463</v>
      </c>
      <c r="U13" s="8">
        <v>130</v>
      </c>
      <c r="V13" s="45">
        <v>85</v>
      </c>
      <c r="W13" s="40">
        <f t="shared" si="10"/>
        <v>0.65384615384615385</v>
      </c>
      <c r="X13" s="9">
        <v>83</v>
      </c>
      <c r="Y13" s="45">
        <v>60</v>
      </c>
      <c r="Z13" s="40">
        <f t="shared" si="11"/>
        <v>0.72289156626506024</v>
      </c>
      <c r="AA13" s="10">
        <v>33</v>
      </c>
      <c r="AB13" s="45">
        <v>12</v>
      </c>
      <c r="AC13" s="40">
        <f t="shared" si="12"/>
        <v>0.36363636363636365</v>
      </c>
      <c r="AD13" s="11">
        <v>29</v>
      </c>
      <c r="AE13" s="43">
        <v>17</v>
      </c>
      <c r="AF13" s="40">
        <f t="shared" si="13"/>
        <v>0.58620689655172409</v>
      </c>
      <c r="AG13" s="12">
        <v>32</v>
      </c>
      <c r="AH13" s="45">
        <v>19</v>
      </c>
      <c r="AI13" s="40">
        <f t="shared" si="14"/>
        <v>0.59375</v>
      </c>
      <c r="AJ13" s="15">
        <v>44</v>
      </c>
      <c r="AK13" s="45">
        <v>36</v>
      </c>
      <c r="AL13" s="40">
        <f t="shared" si="15"/>
        <v>0.81818181818181823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78489</v>
      </c>
      <c r="E14" s="40">
        <f t="shared" si="3"/>
        <v>0.39244499999999999</v>
      </c>
      <c r="F14" s="4">
        <v>200000</v>
      </c>
      <c r="G14" s="22">
        <f t="shared" si="4"/>
        <v>78489</v>
      </c>
      <c r="H14" s="40">
        <f t="shared" si="5"/>
        <v>0.39244499999999999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215</v>
      </c>
      <c r="E15" s="40">
        <f t="shared" si="3"/>
        <v>0.53749999999999998</v>
      </c>
      <c r="F15" s="4">
        <v>400</v>
      </c>
      <c r="G15" s="22">
        <f t="shared" si="4"/>
        <v>215</v>
      </c>
      <c r="H15" s="40">
        <f t="shared" si="5"/>
        <v>0.53749999999999998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73" customFormat="1" ht="20.25" customHeight="1">
      <c r="A17" s="38">
        <v>10</v>
      </c>
      <c r="B17" s="39" t="s">
        <v>48</v>
      </c>
      <c r="C17" s="25">
        <f t="shared" si="2"/>
        <v>6300</v>
      </c>
      <c r="D17" s="25">
        <v>4347</v>
      </c>
      <c r="E17" s="40">
        <f t="shared" si="3"/>
        <v>0.69</v>
      </c>
      <c r="F17" s="4">
        <v>0</v>
      </c>
      <c r="G17" s="22">
        <f t="shared" si="4"/>
        <v>0</v>
      </c>
      <c r="H17" s="40"/>
      <c r="I17" s="5">
        <f t="shared" si="16"/>
        <v>6300</v>
      </c>
      <c r="J17" s="5">
        <f t="shared" si="6"/>
        <v>4347</v>
      </c>
      <c r="K17" s="41">
        <f t="shared" si="1"/>
        <v>0.69</v>
      </c>
      <c r="L17" s="14">
        <v>1310</v>
      </c>
      <c r="M17" s="43">
        <v>733</v>
      </c>
      <c r="N17" s="40">
        <f t="shared" si="7"/>
        <v>0.55954198473282446</v>
      </c>
      <c r="O17" s="6">
        <v>980</v>
      </c>
      <c r="P17" s="45">
        <v>732</v>
      </c>
      <c r="Q17" s="40">
        <f t="shared" si="8"/>
        <v>0.74693877551020404</v>
      </c>
      <c r="R17" s="7">
        <v>910</v>
      </c>
      <c r="S17" s="45">
        <v>477</v>
      </c>
      <c r="T17" s="40">
        <f t="shared" si="9"/>
        <v>0.5241758241758242</v>
      </c>
      <c r="U17" s="8">
        <v>700</v>
      </c>
      <c r="V17" s="45">
        <v>578</v>
      </c>
      <c r="W17" s="40">
        <f t="shared" si="10"/>
        <v>0.82571428571428573</v>
      </c>
      <c r="X17" s="9">
        <v>1210</v>
      </c>
      <c r="Y17" s="45">
        <v>636</v>
      </c>
      <c r="Z17" s="40">
        <f t="shared" si="11"/>
        <v>0.52561983471074381</v>
      </c>
      <c r="AA17" s="10">
        <v>510</v>
      </c>
      <c r="AB17" s="45">
        <v>323</v>
      </c>
      <c r="AC17" s="40">
        <f t="shared" si="12"/>
        <v>0.6333333333333333</v>
      </c>
      <c r="AD17" s="11">
        <v>550</v>
      </c>
      <c r="AE17" s="43">
        <v>442</v>
      </c>
      <c r="AF17" s="40">
        <f t="shared" si="13"/>
        <v>0.80363636363636359</v>
      </c>
      <c r="AG17" s="12">
        <v>30</v>
      </c>
      <c r="AH17" s="45">
        <v>14</v>
      </c>
      <c r="AI17" s="40">
        <f t="shared" si="14"/>
        <v>0.46666666666666667</v>
      </c>
      <c r="AJ17" s="15">
        <v>100</v>
      </c>
      <c r="AK17" s="45">
        <v>412</v>
      </c>
      <c r="AL17" s="40">
        <f t="shared" si="15"/>
        <v>4.12</v>
      </c>
      <c r="AM17" s="72"/>
      <c r="AN17" s="72"/>
      <c r="AO17" s="72"/>
      <c r="AP17" s="72"/>
      <c r="AQ17" s="72"/>
    </row>
    <row r="18" spans="1:43" s="73" customFormat="1" ht="20.25" customHeight="1">
      <c r="A18" s="38">
        <v>11</v>
      </c>
      <c r="B18" s="56" t="s">
        <v>49</v>
      </c>
      <c r="C18" s="25">
        <f t="shared" si="2"/>
        <v>2200</v>
      </c>
      <c r="D18" s="25">
        <v>961</v>
      </c>
      <c r="E18" s="40">
        <f t="shared" si="3"/>
        <v>0.43681818181818183</v>
      </c>
      <c r="F18" s="4">
        <v>260</v>
      </c>
      <c r="G18" s="22">
        <f t="shared" si="4"/>
        <v>1</v>
      </c>
      <c r="H18" s="40">
        <f t="shared" si="5"/>
        <v>3.8461538461538464E-3</v>
      </c>
      <c r="I18" s="5">
        <f t="shared" si="16"/>
        <v>1940</v>
      </c>
      <c r="J18" s="5">
        <f t="shared" si="6"/>
        <v>960</v>
      </c>
      <c r="K18" s="41">
        <f t="shared" si="1"/>
        <v>0.49484536082474229</v>
      </c>
      <c r="L18" s="14">
        <v>300</v>
      </c>
      <c r="M18" s="43">
        <v>214</v>
      </c>
      <c r="N18" s="40">
        <f t="shared" si="7"/>
        <v>0.71333333333333337</v>
      </c>
      <c r="O18" s="6">
        <v>300</v>
      </c>
      <c r="P18" s="45">
        <v>306</v>
      </c>
      <c r="Q18" s="40">
        <f t="shared" si="8"/>
        <v>1.02</v>
      </c>
      <c r="R18" s="7">
        <v>280</v>
      </c>
      <c r="S18" s="45">
        <v>160</v>
      </c>
      <c r="T18" s="40">
        <f t="shared" si="9"/>
        <v>0.5714285714285714</v>
      </c>
      <c r="U18" s="8">
        <v>280</v>
      </c>
      <c r="V18" s="45">
        <v>55</v>
      </c>
      <c r="W18" s="40">
        <f t="shared" si="10"/>
        <v>0.19642857142857142</v>
      </c>
      <c r="X18" s="9">
        <v>300</v>
      </c>
      <c r="Y18" s="45">
        <v>2</v>
      </c>
      <c r="Z18" s="40">
        <f t="shared" si="11"/>
        <v>6.6666666666666671E-3</v>
      </c>
      <c r="AA18" s="10">
        <v>150</v>
      </c>
      <c r="AB18" s="45">
        <v>74</v>
      </c>
      <c r="AC18" s="40">
        <f t="shared" si="12"/>
        <v>0.49333333333333335</v>
      </c>
      <c r="AD18" s="11">
        <v>100</v>
      </c>
      <c r="AE18" s="43">
        <v>41</v>
      </c>
      <c r="AF18" s="40">
        <f t="shared" si="13"/>
        <v>0.41</v>
      </c>
      <c r="AG18" s="12">
        <v>80</v>
      </c>
      <c r="AH18" s="45">
        <v>25</v>
      </c>
      <c r="AI18" s="40">
        <f t="shared" si="14"/>
        <v>0.3125</v>
      </c>
      <c r="AJ18" s="57">
        <v>150</v>
      </c>
      <c r="AK18" s="45">
        <v>83</v>
      </c>
      <c r="AL18" s="40">
        <f t="shared" si="15"/>
        <v>0.55333333333333334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3241</v>
      </c>
      <c r="E19" s="40">
        <f t="shared" si="3"/>
        <v>0.72022222222222221</v>
      </c>
      <c r="F19" s="4">
        <v>1357</v>
      </c>
      <c r="G19" s="22">
        <f t="shared" si="4"/>
        <v>2746</v>
      </c>
      <c r="H19" s="40">
        <f t="shared" si="5"/>
        <v>2.023581429624171</v>
      </c>
      <c r="I19" s="5">
        <f t="shared" si="16"/>
        <v>843</v>
      </c>
      <c r="J19" s="5">
        <f t="shared" si="6"/>
        <v>495</v>
      </c>
      <c r="K19" s="41">
        <f t="shared" si="1"/>
        <v>0.58718861209964412</v>
      </c>
      <c r="L19" s="14">
        <v>202</v>
      </c>
      <c r="M19" s="43">
        <v>139</v>
      </c>
      <c r="N19" s="40">
        <f t="shared" si="7"/>
        <v>0.68811881188118806</v>
      </c>
      <c r="O19" s="6">
        <v>130</v>
      </c>
      <c r="P19" s="45">
        <v>80</v>
      </c>
      <c r="Q19" s="40">
        <f t="shared" si="8"/>
        <v>0.61538461538461542</v>
      </c>
      <c r="R19" s="7">
        <v>110</v>
      </c>
      <c r="S19" s="45">
        <v>25</v>
      </c>
      <c r="T19" s="40">
        <f t="shared" si="9"/>
        <v>0.22727272727272727</v>
      </c>
      <c r="U19" s="8">
        <v>95</v>
      </c>
      <c r="V19" s="45">
        <v>121</v>
      </c>
      <c r="W19" s="40">
        <f t="shared" si="10"/>
        <v>1.2736842105263158</v>
      </c>
      <c r="X19" s="9">
        <v>130</v>
      </c>
      <c r="Y19" s="45">
        <v>13</v>
      </c>
      <c r="Z19" s="40">
        <f t="shared" si="11"/>
        <v>0.1</v>
      </c>
      <c r="AA19" s="10">
        <v>36</v>
      </c>
      <c r="AB19" s="45">
        <v>42</v>
      </c>
      <c r="AC19" s="40">
        <f t="shared" si="12"/>
        <v>1.1666666666666667</v>
      </c>
      <c r="AD19" s="11">
        <v>55</v>
      </c>
      <c r="AE19" s="43">
        <v>8</v>
      </c>
      <c r="AF19" s="40">
        <f t="shared" si="13"/>
        <v>0.14545454545454545</v>
      </c>
      <c r="AG19" s="12">
        <v>30</v>
      </c>
      <c r="AH19" s="45">
        <v>49</v>
      </c>
      <c r="AI19" s="40">
        <f t="shared" si="14"/>
        <v>1.6333333333333333</v>
      </c>
      <c r="AJ19" s="15">
        <v>55</v>
      </c>
      <c r="AK19" s="45">
        <v>18</v>
      </c>
      <c r="AL19" s="40">
        <f t="shared" si="15"/>
        <v>0.32727272727272727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C21+C22+C36</f>
        <v>651339</v>
      </c>
      <c r="D20" s="21">
        <f t="shared" ref="D20:AK20" si="17">D21+D22+D36</f>
        <v>228433</v>
      </c>
      <c r="E20" s="35">
        <f t="shared" si="3"/>
        <v>0.35071291600840732</v>
      </c>
      <c r="F20" s="21">
        <f t="shared" si="17"/>
        <v>574848</v>
      </c>
      <c r="G20" s="21">
        <f t="shared" si="17"/>
        <v>200813</v>
      </c>
      <c r="H20" s="35">
        <f t="shared" si="5"/>
        <v>0.34933234524604767</v>
      </c>
      <c r="I20" s="21">
        <f t="shared" si="17"/>
        <v>76491</v>
      </c>
      <c r="J20" s="21">
        <f t="shared" si="17"/>
        <v>27620</v>
      </c>
      <c r="K20" s="36">
        <f t="shared" si="1"/>
        <v>0.36108823260252843</v>
      </c>
      <c r="L20" s="21">
        <f t="shared" si="17"/>
        <v>8931</v>
      </c>
      <c r="M20" s="21">
        <f t="shared" si="17"/>
        <v>2860</v>
      </c>
      <c r="N20" s="35">
        <f t="shared" si="7"/>
        <v>0.32023289665211063</v>
      </c>
      <c r="O20" s="21">
        <f t="shared" si="17"/>
        <v>9101</v>
      </c>
      <c r="P20" s="21">
        <f t="shared" si="17"/>
        <v>3165</v>
      </c>
      <c r="Q20" s="35">
        <f t="shared" si="8"/>
        <v>0.34776398198000219</v>
      </c>
      <c r="R20" s="21">
        <f t="shared" si="17"/>
        <v>9237</v>
      </c>
      <c r="S20" s="21">
        <f t="shared" si="17"/>
        <v>3397</v>
      </c>
      <c r="T20" s="35">
        <f t="shared" si="9"/>
        <v>0.36776009526902675</v>
      </c>
      <c r="U20" s="21">
        <f t="shared" si="17"/>
        <v>9385</v>
      </c>
      <c r="V20" s="21">
        <f t="shared" si="17"/>
        <v>2956</v>
      </c>
      <c r="W20" s="35">
        <f t="shared" si="10"/>
        <v>0.31497069792221633</v>
      </c>
      <c r="X20" s="21">
        <f t="shared" si="17"/>
        <v>9240</v>
      </c>
      <c r="Y20" s="21">
        <f t="shared" si="17"/>
        <v>3391</v>
      </c>
      <c r="Z20" s="35">
        <f t="shared" si="11"/>
        <v>0.36699134199134198</v>
      </c>
      <c r="AA20" s="21">
        <f t="shared" si="17"/>
        <v>6968</v>
      </c>
      <c r="AB20" s="21">
        <f t="shared" si="17"/>
        <v>2605</v>
      </c>
      <c r="AC20" s="35">
        <f t="shared" si="12"/>
        <v>0.37385189437428246</v>
      </c>
      <c r="AD20" s="21">
        <f t="shared" si="17"/>
        <v>7716</v>
      </c>
      <c r="AE20" s="21">
        <f t="shared" si="17"/>
        <v>2769</v>
      </c>
      <c r="AF20" s="35">
        <f t="shared" si="13"/>
        <v>0.35886469673405907</v>
      </c>
      <c r="AG20" s="21">
        <f t="shared" si="17"/>
        <v>7793</v>
      </c>
      <c r="AH20" s="21">
        <f t="shared" si="17"/>
        <v>2948</v>
      </c>
      <c r="AI20" s="35">
        <f t="shared" si="14"/>
        <v>0.37828820736558449</v>
      </c>
      <c r="AJ20" s="21">
        <f t="shared" si="17"/>
        <v>8120</v>
      </c>
      <c r="AK20" s="21">
        <f t="shared" si="17"/>
        <v>3529</v>
      </c>
      <c r="AL20" s="35">
        <f t="shared" si="15"/>
        <v>0.43460591133004928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 t="shared" si="2"/>
        <v>230107</v>
      </c>
      <c r="D21" s="19">
        <f t="shared" ref="D21:D36" si="18">G21+J21</f>
        <v>77067</v>
      </c>
      <c r="E21" s="24">
        <f t="shared" si="3"/>
        <v>0.33491810331715244</v>
      </c>
      <c r="F21" s="76">
        <v>222224</v>
      </c>
      <c r="G21" s="76">
        <v>75820</v>
      </c>
      <c r="H21" s="24">
        <f t="shared" si="5"/>
        <v>0.341187270501836</v>
      </c>
      <c r="I21" s="20">
        <f t="shared" si="16"/>
        <v>7883</v>
      </c>
      <c r="J21" s="20">
        <f t="shared" si="6"/>
        <v>1247</v>
      </c>
      <c r="K21" s="58">
        <f t="shared" si="1"/>
        <v>0.15818850691361158</v>
      </c>
      <c r="L21" s="76">
        <v>1028</v>
      </c>
      <c r="M21" s="76"/>
      <c r="N21" s="24">
        <f t="shared" si="7"/>
        <v>0</v>
      </c>
      <c r="O21" s="76">
        <v>1028</v>
      </c>
      <c r="P21" s="76"/>
      <c r="Q21" s="24">
        <f t="shared" si="8"/>
        <v>0</v>
      </c>
      <c r="R21" s="76">
        <v>1008</v>
      </c>
      <c r="S21" s="76">
        <v>123</v>
      </c>
      <c r="T21" s="24">
        <f t="shared" si="9"/>
        <v>0.12202380952380952</v>
      </c>
      <c r="U21" s="76">
        <v>1008</v>
      </c>
      <c r="V21" s="76">
        <v>128</v>
      </c>
      <c r="W21" s="24">
        <f t="shared" si="10"/>
        <v>0.12698412698412698</v>
      </c>
      <c r="X21" s="76">
        <v>1028</v>
      </c>
      <c r="Y21" s="76">
        <v>211</v>
      </c>
      <c r="Z21" s="24">
        <f t="shared" si="11"/>
        <v>0.20525291828793774</v>
      </c>
      <c r="AA21" s="76">
        <v>878</v>
      </c>
      <c r="AB21" s="76">
        <v>379</v>
      </c>
      <c r="AC21" s="24">
        <f t="shared" si="12"/>
        <v>0.43166287015945332</v>
      </c>
      <c r="AD21" s="76">
        <v>828</v>
      </c>
      <c r="AE21" s="76">
        <v>106</v>
      </c>
      <c r="AF21" s="24">
        <f t="shared" si="13"/>
        <v>0.1280193236714976</v>
      </c>
      <c r="AG21" s="76">
        <v>927</v>
      </c>
      <c r="AH21" s="76"/>
      <c r="AI21" s="24">
        <f t="shared" si="14"/>
        <v>0</v>
      </c>
      <c r="AJ21" s="76">
        <v>150</v>
      </c>
      <c r="AK21" s="77">
        <v>300</v>
      </c>
      <c r="AL21" s="24">
        <f t="shared" si="15"/>
        <v>2</v>
      </c>
      <c r="AM21" s="78"/>
      <c r="AN21" s="78"/>
      <c r="AO21" s="78"/>
      <c r="AP21" s="78"/>
      <c r="AQ21" s="78"/>
    </row>
    <row r="22" spans="1:43" s="79" customFormat="1" ht="20.25" customHeight="1">
      <c r="A22" s="2" t="s">
        <v>13</v>
      </c>
      <c r="B22" s="1" t="s">
        <v>30</v>
      </c>
      <c r="C22" s="19">
        <f>SUM(C23:C35)</f>
        <v>412452</v>
      </c>
      <c r="D22" s="19">
        <f t="shared" ref="D22:AK22" si="19">SUM(D23:D35)</f>
        <v>151366</v>
      </c>
      <c r="E22" s="24">
        <f t="shared" si="3"/>
        <v>0.36699058314664496</v>
      </c>
      <c r="F22" s="19">
        <f t="shared" si="19"/>
        <v>344791</v>
      </c>
      <c r="G22" s="19">
        <f t="shared" si="19"/>
        <v>124993</v>
      </c>
      <c r="H22" s="24">
        <f t="shared" si="5"/>
        <v>0.36251816317711311</v>
      </c>
      <c r="I22" s="19">
        <f t="shared" si="19"/>
        <v>67661</v>
      </c>
      <c r="J22" s="19">
        <f t="shared" si="19"/>
        <v>26373</v>
      </c>
      <c r="K22" s="58">
        <f t="shared" si="1"/>
        <v>0.38978141026588431</v>
      </c>
      <c r="L22" s="19">
        <f t="shared" si="19"/>
        <v>7793</v>
      </c>
      <c r="M22" s="19">
        <f t="shared" si="19"/>
        <v>2860</v>
      </c>
      <c r="N22" s="24">
        <f t="shared" si="7"/>
        <v>0.36699602207108944</v>
      </c>
      <c r="O22" s="19">
        <f t="shared" si="19"/>
        <v>7956</v>
      </c>
      <c r="P22" s="19">
        <f t="shared" si="19"/>
        <v>3165</v>
      </c>
      <c r="Q22" s="24">
        <f t="shared" si="8"/>
        <v>0.39781297134238308</v>
      </c>
      <c r="R22" s="19">
        <f t="shared" si="19"/>
        <v>8113</v>
      </c>
      <c r="S22" s="19">
        <f t="shared" si="19"/>
        <v>3274</v>
      </c>
      <c r="T22" s="24">
        <f t="shared" si="9"/>
        <v>0.40354985825218787</v>
      </c>
      <c r="U22" s="19">
        <f t="shared" si="19"/>
        <v>8257</v>
      </c>
      <c r="V22" s="19">
        <f t="shared" si="19"/>
        <v>2828</v>
      </c>
      <c r="W22" s="24">
        <f t="shared" si="10"/>
        <v>0.34249727503936056</v>
      </c>
      <c r="X22" s="19">
        <f t="shared" si="19"/>
        <v>8099</v>
      </c>
      <c r="Y22" s="19">
        <f t="shared" si="19"/>
        <v>3180</v>
      </c>
      <c r="Z22" s="24">
        <f t="shared" si="11"/>
        <v>0.39264106679837019</v>
      </c>
      <c r="AA22" s="19">
        <f t="shared" si="19"/>
        <v>6000</v>
      </c>
      <c r="AB22" s="19">
        <f t="shared" si="19"/>
        <v>2226</v>
      </c>
      <c r="AC22" s="24">
        <f t="shared" si="12"/>
        <v>0.371</v>
      </c>
      <c r="AD22" s="19">
        <f t="shared" si="19"/>
        <v>6795</v>
      </c>
      <c r="AE22" s="19">
        <f t="shared" si="19"/>
        <v>2663</v>
      </c>
      <c r="AF22" s="24">
        <f t="shared" si="13"/>
        <v>0.3919058130978661</v>
      </c>
      <c r="AG22" s="19">
        <f t="shared" si="19"/>
        <v>6776</v>
      </c>
      <c r="AH22" s="19">
        <f t="shared" si="19"/>
        <v>2948</v>
      </c>
      <c r="AI22" s="24">
        <f t="shared" si="14"/>
        <v>0.43506493506493504</v>
      </c>
      <c r="AJ22" s="19">
        <f t="shared" si="19"/>
        <v>7872</v>
      </c>
      <c r="AK22" s="19">
        <f t="shared" si="19"/>
        <v>3229</v>
      </c>
      <c r="AL22" s="24">
        <f t="shared" si="15"/>
        <v>0.41018800813008133</v>
      </c>
    </row>
    <row r="23" spans="1:43" s="73" customFormat="1" ht="20.25" customHeight="1">
      <c r="A23" s="68">
        <v>1</v>
      </c>
      <c r="B23" s="69" t="s">
        <v>15</v>
      </c>
      <c r="C23" s="25">
        <f t="shared" si="2"/>
        <v>50602</v>
      </c>
      <c r="D23" s="25">
        <f t="shared" si="18"/>
        <v>9162</v>
      </c>
      <c r="E23" s="40">
        <f t="shared" si="3"/>
        <v>0.18106003715268171</v>
      </c>
      <c r="F23" s="80">
        <v>40260</v>
      </c>
      <c r="G23" s="80">
        <v>7511</v>
      </c>
      <c r="H23" s="40">
        <f t="shared" si="5"/>
        <v>0.18656234475906608</v>
      </c>
      <c r="I23" s="5">
        <f t="shared" si="16"/>
        <v>10342</v>
      </c>
      <c r="J23" s="5">
        <f t="shared" si="6"/>
        <v>1651</v>
      </c>
      <c r="K23" s="41">
        <f t="shared" si="1"/>
        <v>0.15964030168245988</v>
      </c>
      <c r="L23" s="80">
        <v>1441</v>
      </c>
      <c r="M23" s="80">
        <f>85-30</f>
        <v>55</v>
      </c>
      <c r="N23" s="40">
        <f t="shared" si="7"/>
        <v>3.8167938931297711E-2</v>
      </c>
      <c r="O23" s="80">
        <v>1244</v>
      </c>
      <c r="P23" s="80">
        <f>161-25</f>
        <v>136</v>
      </c>
      <c r="Q23" s="40">
        <f t="shared" si="8"/>
        <v>0.10932475884244373</v>
      </c>
      <c r="R23" s="80">
        <v>1260</v>
      </c>
      <c r="S23" s="80">
        <v>241</v>
      </c>
      <c r="T23" s="40">
        <f t="shared" si="9"/>
        <v>0.19126984126984126</v>
      </c>
      <c r="U23" s="80">
        <v>1091</v>
      </c>
      <c r="V23" s="80">
        <v>40</v>
      </c>
      <c r="W23" s="40">
        <f t="shared" si="10"/>
        <v>3.6663611365719523E-2</v>
      </c>
      <c r="X23" s="80">
        <v>1327</v>
      </c>
      <c r="Y23" s="80">
        <v>188</v>
      </c>
      <c r="Z23" s="40">
        <f t="shared" si="11"/>
        <v>0.14167294649585532</v>
      </c>
      <c r="AA23" s="80">
        <v>905</v>
      </c>
      <c r="AB23" s="80">
        <v>100</v>
      </c>
      <c r="AC23" s="40">
        <f t="shared" si="12"/>
        <v>0.11049723756906077</v>
      </c>
      <c r="AD23" s="80">
        <v>935</v>
      </c>
      <c r="AE23" s="80">
        <v>128</v>
      </c>
      <c r="AF23" s="40">
        <f t="shared" si="13"/>
        <v>0.13689839572192514</v>
      </c>
      <c r="AG23" s="80">
        <v>874</v>
      </c>
      <c r="AH23" s="80">
        <f>634-343</f>
        <v>291</v>
      </c>
      <c r="AI23" s="40">
        <f t="shared" si="14"/>
        <v>0.33295194508009152</v>
      </c>
      <c r="AJ23" s="80">
        <v>1265</v>
      </c>
      <c r="AK23" s="81">
        <v>472</v>
      </c>
      <c r="AL23" s="40">
        <f t="shared" si="15"/>
        <v>0.37312252964426879</v>
      </c>
    </row>
    <row r="24" spans="1:43" s="73" customFormat="1" ht="20.25" customHeight="1">
      <c r="A24" s="68">
        <v>2</v>
      </c>
      <c r="B24" s="59" t="s">
        <v>16</v>
      </c>
      <c r="C24" s="25">
        <f t="shared" si="2"/>
        <v>184015</v>
      </c>
      <c r="D24" s="25">
        <f t="shared" si="18"/>
        <v>72168</v>
      </c>
      <c r="E24" s="40">
        <f t="shared" si="3"/>
        <v>0.39218541966687498</v>
      </c>
      <c r="F24" s="69">
        <v>183821</v>
      </c>
      <c r="G24" s="69">
        <v>72118</v>
      </c>
      <c r="H24" s="40">
        <f t="shared" si="5"/>
        <v>0.39232731842390151</v>
      </c>
      <c r="I24" s="5">
        <f t="shared" si="16"/>
        <v>194</v>
      </c>
      <c r="J24" s="5">
        <f t="shared" si="6"/>
        <v>50</v>
      </c>
      <c r="K24" s="41">
        <f t="shared" si="1"/>
        <v>0.25773195876288657</v>
      </c>
      <c r="L24" s="69">
        <v>21</v>
      </c>
      <c r="M24" s="69">
        <v>7</v>
      </c>
      <c r="N24" s="40">
        <f t="shared" si="7"/>
        <v>0.33333333333333331</v>
      </c>
      <c r="O24" s="69">
        <v>21</v>
      </c>
      <c r="P24" s="69">
        <v>5</v>
      </c>
      <c r="Q24" s="40">
        <f t="shared" si="8"/>
        <v>0.23809523809523808</v>
      </c>
      <c r="R24" s="69">
        <v>22</v>
      </c>
      <c r="S24" s="69">
        <v>4</v>
      </c>
      <c r="T24" s="40">
        <f t="shared" si="9"/>
        <v>0.18181818181818182</v>
      </c>
      <c r="U24" s="69">
        <v>22</v>
      </c>
      <c r="V24" s="69">
        <v>5</v>
      </c>
      <c r="W24" s="40">
        <f t="shared" si="10"/>
        <v>0.22727272727272727</v>
      </c>
      <c r="X24" s="69">
        <v>21</v>
      </c>
      <c r="Y24" s="69">
        <v>4</v>
      </c>
      <c r="Z24" s="40">
        <f t="shared" si="11"/>
        <v>0.19047619047619047</v>
      </c>
      <c r="AA24" s="69">
        <v>21</v>
      </c>
      <c r="AB24" s="69">
        <v>10</v>
      </c>
      <c r="AC24" s="40">
        <f t="shared" si="12"/>
        <v>0.47619047619047616</v>
      </c>
      <c r="AD24" s="69">
        <v>22</v>
      </c>
      <c r="AE24" s="69">
        <v>4</v>
      </c>
      <c r="AF24" s="40">
        <f t="shared" si="13"/>
        <v>0.18181818181818182</v>
      </c>
      <c r="AG24" s="69">
        <v>22</v>
      </c>
      <c r="AH24" s="69">
        <v>7</v>
      </c>
      <c r="AI24" s="40">
        <f t="shared" si="14"/>
        <v>0.31818181818181818</v>
      </c>
      <c r="AJ24" s="69">
        <v>22</v>
      </c>
      <c r="AK24" s="81">
        <v>4</v>
      </c>
      <c r="AL24" s="40">
        <f t="shared" si="15"/>
        <v>0.18181818181818182</v>
      </c>
    </row>
    <row r="25" spans="1:43" s="73" customFormat="1" ht="20.25" customHeight="1">
      <c r="A25" s="68">
        <v>3</v>
      </c>
      <c r="B25" s="69" t="s">
        <v>17</v>
      </c>
      <c r="C25" s="25">
        <f t="shared" si="2"/>
        <v>6295</v>
      </c>
      <c r="D25" s="25">
        <f t="shared" si="18"/>
        <v>1592</v>
      </c>
      <c r="E25" s="40">
        <f t="shared" si="3"/>
        <v>0.25289912629070693</v>
      </c>
      <c r="F25" s="69">
        <v>6295</v>
      </c>
      <c r="G25" s="69">
        <v>1592</v>
      </c>
      <c r="H25" s="40">
        <f t="shared" si="5"/>
        <v>0.25289912629070693</v>
      </c>
      <c r="I25" s="5">
        <f t="shared" si="16"/>
        <v>0</v>
      </c>
      <c r="J25" s="5">
        <f t="shared" si="6"/>
        <v>0</v>
      </c>
      <c r="K25" s="41"/>
      <c r="L25" s="80"/>
      <c r="M25" s="80"/>
      <c r="N25" s="40"/>
      <c r="O25" s="80"/>
      <c r="P25" s="80"/>
      <c r="Q25" s="40"/>
      <c r="R25" s="80"/>
      <c r="S25" s="80"/>
      <c r="T25" s="40"/>
      <c r="U25" s="80"/>
      <c r="V25" s="80"/>
      <c r="W25" s="40"/>
      <c r="X25" s="80"/>
      <c r="Y25" s="80"/>
      <c r="Z25" s="40"/>
      <c r="AA25" s="80"/>
      <c r="AB25" s="80"/>
      <c r="AC25" s="40"/>
      <c r="AD25" s="80"/>
      <c r="AE25" s="80"/>
      <c r="AF25" s="40"/>
      <c r="AG25" s="80"/>
      <c r="AH25" s="80"/>
      <c r="AI25" s="40"/>
      <c r="AJ25" s="80"/>
      <c r="AK25" s="81"/>
      <c r="AL25" s="40"/>
    </row>
    <row r="26" spans="1:43" s="73" customFormat="1" ht="20.25" customHeight="1">
      <c r="A26" s="68">
        <v>4</v>
      </c>
      <c r="B26" s="69" t="s">
        <v>18</v>
      </c>
      <c r="C26" s="25">
        <f t="shared" si="2"/>
        <v>4605</v>
      </c>
      <c r="D26" s="25">
        <f t="shared" si="18"/>
        <v>2690</v>
      </c>
      <c r="E26" s="40">
        <f t="shared" si="3"/>
        <v>0.58414766558089037</v>
      </c>
      <c r="F26" s="69">
        <v>3887</v>
      </c>
      <c r="G26" s="69">
        <v>2391</v>
      </c>
      <c r="H26" s="40">
        <f t="shared" si="5"/>
        <v>0.61512734756881915</v>
      </c>
      <c r="I26" s="5">
        <f t="shared" si="16"/>
        <v>718</v>
      </c>
      <c r="J26" s="5">
        <f t="shared" si="6"/>
        <v>299</v>
      </c>
      <c r="K26" s="41">
        <f t="shared" si="1"/>
        <v>0.41643454038997213</v>
      </c>
      <c r="L26" s="80">
        <v>65</v>
      </c>
      <c r="M26" s="80">
        <v>7</v>
      </c>
      <c r="N26" s="40">
        <f t="shared" si="7"/>
        <v>0.1076923076923077</v>
      </c>
      <c r="O26" s="80">
        <v>77</v>
      </c>
      <c r="P26" s="80">
        <v>96</v>
      </c>
      <c r="Q26" s="40">
        <f t="shared" si="8"/>
        <v>1.2467532467532467</v>
      </c>
      <c r="R26" s="80">
        <v>87</v>
      </c>
      <c r="S26" s="80">
        <v>19</v>
      </c>
      <c r="T26" s="40">
        <f t="shared" si="9"/>
        <v>0.21839080459770116</v>
      </c>
      <c r="U26" s="80">
        <v>87</v>
      </c>
      <c r="V26" s="80">
        <v>42</v>
      </c>
      <c r="W26" s="40">
        <f t="shared" si="10"/>
        <v>0.48275862068965519</v>
      </c>
      <c r="X26" s="80">
        <v>87</v>
      </c>
      <c r="Y26" s="80">
        <v>63</v>
      </c>
      <c r="Z26" s="40">
        <f t="shared" si="11"/>
        <v>0.72413793103448276</v>
      </c>
      <c r="AA26" s="80">
        <v>73</v>
      </c>
      <c r="AB26" s="80">
        <v>12</v>
      </c>
      <c r="AC26" s="40">
        <f t="shared" si="12"/>
        <v>0.16438356164383561</v>
      </c>
      <c r="AD26" s="80">
        <v>80</v>
      </c>
      <c r="AE26" s="80">
        <v>19</v>
      </c>
      <c r="AF26" s="40">
        <f t="shared" si="13"/>
        <v>0.23749999999999999</v>
      </c>
      <c r="AG26" s="80">
        <v>84</v>
      </c>
      <c r="AH26" s="80">
        <v>10</v>
      </c>
      <c r="AI26" s="40">
        <f t="shared" si="14"/>
        <v>0.11904761904761904</v>
      </c>
      <c r="AJ26" s="80">
        <v>78</v>
      </c>
      <c r="AK26" s="81">
        <v>31</v>
      </c>
      <c r="AL26" s="40">
        <f t="shared" si="15"/>
        <v>0.39743589743589741</v>
      </c>
    </row>
    <row r="27" spans="1:43" s="73" customFormat="1" ht="20.25" customHeight="1">
      <c r="A27" s="68">
        <v>5</v>
      </c>
      <c r="B27" s="69" t="s">
        <v>19</v>
      </c>
      <c r="C27" s="25">
        <f t="shared" si="2"/>
        <v>2937</v>
      </c>
      <c r="D27" s="25">
        <f t="shared" si="18"/>
        <v>1678</v>
      </c>
      <c r="E27" s="40">
        <f t="shared" si="3"/>
        <v>0.57133129043241404</v>
      </c>
      <c r="F27" s="69">
        <v>2206</v>
      </c>
      <c r="G27" s="69">
        <v>1217</v>
      </c>
      <c r="H27" s="40">
        <f t="shared" si="5"/>
        <v>0.55167724388032635</v>
      </c>
      <c r="I27" s="5">
        <f t="shared" si="16"/>
        <v>731</v>
      </c>
      <c r="J27" s="5">
        <f t="shared" si="6"/>
        <v>461</v>
      </c>
      <c r="K27" s="41">
        <f t="shared" si="1"/>
        <v>0.63064295485636113</v>
      </c>
      <c r="L27" s="80">
        <v>101</v>
      </c>
      <c r="M27" s="80">
        <v>39</v>
      </c>
      <c r="N27" s="40">
        <f t="shared" si="7"/>
        <v>0.38613861386138615</v>
      </c>
      <c r="O27" s="80">
        <v>93</v>
      </c>
      <c r="P27" s="80">
        <v>40</v>
      </c>
      <c r="Q27" s="40">
        <f t="shared" si="8"/>
        <v>0.43010752688172044</v>
      </c>
      <c r="R27" s="80">
        <v>91</v>
      </c>
      <c r="S27" s="80">
        <v>85</v>
      </c>
      <c r="T27" s="40">
        <f t="shared" si="9"/>
        <v>0.93406593406593408</v>
      </c>
      <c r="U27" s="80">
        <v>104</v>
      </c>
      <c r="V27" s="80">
        <v>61</v>
      </c>
      <c r="W27" s="40">
        <f t="shared" si="10"/>
        <v>0.58653846153846156</v>
      </c>
      <c r="X27" s="80">
        <v>96</v>
      </c>
      <c r="Y27" s="80">
        <v>68</v>
      </c>
      <c r="Z27" s="40">
        <f t="shared" si="11"/>
        <v>0.70833333333333337</v>
      </c>
      <c r="AA27" s="80">
        <v>57</v>
      </c>
      <c r="AB27" s="80">
        <v>23</v>
      </c>
      <c r="AC27" s="40">
        <f t="shared" si="12"/>
        <v>0.40350877192982454</v>
      </c>
      <c r="AD27" s="80">
        <v>62</v>
      </c>
      <c r="AE27" s="80">
        <v>36</v>
      </c>
      <c r="AF27" s="40">
        <f t="shared" si="13"/>
        <v>0.58064516129032262</v>
      </c>
      <c r="AG27" s="80">
        <v>60</v>
      </c>
      <c r="AH27" s="80">
        <v>64</v>
      </c>
      <c r="AI27" s="40">
        <f t="shared" si="14"/>
        <v>1.0666666666666667</v>
      </c>
      <c r="AJ27" s="80">
        <v>67</v>
      </c>
      <c r="AK27" s="81">
        <v>45</v>
      </c>
      <c r="AL27" s="40">
        <f t="shared" si="15"/>
        <v>0.67164179104477617</v>
      </c>
    </row>
    <row r="28" spans="1:43" s="73" customFormat="1" ht="20.25" customHeight="1">
      <c r="A28" s="68">
        <v>6</v>
      </c>
      <c r="B28" s="69" t="s">
        <v>20</v>
      </c>
      <c r="C28" s="25">
        <f t="shared" si="2"/>
        <v>1411</v>
      </c>
      <c r="D28" s="25">
        <f t="shared" si="18"/>
        <v>465</v>
      </c>
      <c r="E28" s="40">
        <f t="shared" si="3"/>
        <v>0.32955350815024803</v>
      </c>
      <c r="F28" s="69">
        <v>1004</v>
      </c>
      <c r="G28" s="69">
        <v>376</v>
      </c>
      <c r="H28" s="40">
        <f t="shared" si="5"/>
        <v>0.37450199203187251</v>
      </c>
      <c r="I28" s="5">
        <f t="shared" si="16"/>
        <v>407</v>
      </c>
      <c r="J28" s="5">
        <f t="shared" si="6"/>
        <v>89</v>
      </c>
      <c r="K28" s="41">
        <f t="shared" si="1"/>
        <v>0.21867321867321868</v>
      </c>
      <c r="L28" s="80">
        <v>61</v>
      </c>
      <c r="M28" s="80">
        <v>1</v>
      </c>
      <c r="N28" s="40">
        <f t="shared" si="7"/>
        <v>1.6393442622950821E-2</v>
      </c>
      <c r="O28" s="80">
        <v>38</v>
      </c>
      <c r="P28" s="80"/>
      <c r="Q28" s="40">
        <f t="shared" si="8"/>
        <v>0</v>
      </c>
      <c r="R28" s="80">
        <v>37</v>
      </c>
      <c r="S28" s="80">
        <v>5</v>
      </c>
      <c r="T28" s="40">
        <f t="shared" si="9"/>
        <v>0.13513513513513514</v>
      </c>
      <c r="U28" s="80">
        <v>57</v>
      </c>
      <c r="V28" s="80">
        <v>5</v>
      </c>
      <c r="W28" s="40">
        <f t="shared" si="10"/>
        <v>8.771929824561403E-2</v>
      </c>
      <c r="X28" s="80">
        <v>98</v>
      </c>
      <c r="Y28" s="80">
        <v>63</v>
      </c>
      <c r="Z28" s="40">
        <f t="shared" si="11"/>
        <v>0.6428571428571429</v>
      </c>
      <c r="AA28" s="80">
        <v>24</v>
      </c>
      <c r="AB28" s="80">
        <v>5</v>
      </c>
      <c r="AC28" s="40">
        <f t="shared" si="12"/>
        <v>0.20833333333333334</v>
      </c>
      <c r="AD28" s="80">
        <v>34</v>
      </c>
      <c r="AE28" s="80">
        <v>8</v>
      </c>
      <c r="AF28" s="40">
        <f t="shared" si="13"/>
        <v>0.23529411764705882</v>
      </c>
      <c r="AG28" s="80">
        <v>29</v>
      </c>
      <c r="AH28" s="80"/>
      <c r="AI28" s="40">
        <f t="shared" si="14"/>
        <v>0</v>
      </c>
      <c r="AJ28" s="80">
        <v>29</v>
      </c>
      <c r="AK28" s="81">
        <v>2</v>
      </c>
      <c r="AL28" s="40">
        <f t="shared" si="15"/>
        <v>6.8965517241379309E-2</v>
      </c>
    </row>
    <row r="29" spans="1:43" s="73" customFormat="1" ht="20.25" customHeight="1">
      <c r="A29" s="68">
        <v>7</v>
      </c>
      <c r="B29" s="60" t="s">
        <v>21</v>
      </c>
      <c r="C29" s="25">
        <f t="shared" si="2"/>
        <v>1151</v>
      </c>
      <c r="D29" s="25">
        <f t="shared" si="18"/>
        <v>445</v>
      </c>
      <c r="E29" s="40">
        <f t="shared" si="3"/>
        <v>0.38662033014769764</v>
      </c>
      <c r="F29" s="69">
        <v>809</v>
      </c>
      <c r="G29" s="69">
        <v>280</v>
      </c>
      <c r="H29" s="40">
        <f t="shared" si="5"/>
        <v>0.34610630407911003</v>
      </c>
      <c r="I29" s="5">
        <f t="shared" si="16"/>
        <v>342</v>
      </c>
      <c r="J29" s="5">
        <f t="shared" si="6"/>
        <v>165</v>
      </c>
      <c r="K29" s="41">
        <f t="shared" si="1"/>
        <v>0.48245614035087719</v>
      </c>
      <c r="L29" s="80">
        <v>53</v>
      </c>
      <c r="M29" s="80">
        <v>24</v>
      </c>
      <c r="N29" s="40">
        <f t="shared" si="7"/>
        <v>0.45283018867924529</v>
      </c>
      <c r="O29" s="80">
        <v>35</v>
      </c>
      <c r="P29" s="80">
        <v>30</v>
      </c>
      <c r="Q29" s="40">
        <f t="shared" si="8"/>
        <v>0.8571428571428571</v>
      </c>
      <c r="R29" s="80">
        <v>36</v>
      </c>
      <c r="S29" s="80">
        <v>17</v>
      </c>
      <c r="T29" s="40">
        <f t="shared" si="9"/>
        <v>0.47222222222222221</v>
      </c>
      <c r="U29" s="80">
        <v>50</v>
      </c>
      <c r="V29" s="80">
        <v>23</v>
      </c>
      <c r="W29" s="40">
        <f t="shared" si="10"/>
        <v>0.46</v>
      </c>
      <c r="X29" s="80">
        <v>52</v>
      </c>
      <c r="Y29" s="80">
        <v>20</v>
      </c>
      <c r="Z29" s="40">
        <f t="shared" si="11"/>
        <v>0.38461538461538464</v>
      </c>
      <c r="AA29" s="80">
        <v>22</v>
      </c>
      <c r="AB29" s="80">
        <v>10</v>
      </c>
      <c r="AC29" s="40">
        <f t="shared" si="12"/>
        <v>0.45454545454545453</v>
      </c>
      <c r="AD29" s="80">
        <v>31</v>
      </c>
      <c r="AE29" s="80">
        <v>13</v>
      </c>
      <c r="AF29" s="40">
        <f t="shared" si="13"/>
        <v>0.41935483870967744</v>
      </c>
      <c r="AG29" s="80">
        <v>24</v>
      </c>
      <c r="AH29" s="80">
        <v>15</v>
      </c>
      <c r="AI29" s="40">
        <f t="shared" si="14"/>
        <v>0.625</v>
      </c>
      <c r="AJ29" s="80">
        <v>39</v>
      </c>
      <c r="AK29" s="81">
        <v>13</v>
      </c>
      <c r="AL29" s="40">
        <f t="shared" si="15"/>
        <v>0.33333333333333331</v>
      </c>
    </row>
    <row r="30" spans="1:43" s="73" customFormat="1" ht="20.25" customHeight="1">
      <c r="A30" s="68">
        <v>8</v>
      </c>
      <c r="B30" s="69" t="s">
        <v>22</v>
      </c>
      <c r="C30" s="25">
        <f t="shared" si="2"/>
        <v>74261</v>
      </c>
      <c r="D30" s="25">
        <f t="shared" si="18"/>
        <v>24934</v>
      </c>
      <c r="E30" s="40">
        <f t="shared" si="3"/>
        <v>0.33576170533658312</v>
      </c>
      <c r="F30" s="69">
        <v>72593</v>
      </c>
      <c r="G30" s="69">
        <f>23985-4</f>
        <v>23981</v>
      </c>
      <c r="H30" s="40">
        <f t="shared" si="5"/>
        <v>0.33034865620652126</v>
      </c>
      <c r="I30" s="5">
        <f t="shared" si="16"/>
        <v>1668</v>
      </c>
      <c r="J30" s="5">
        <f t="shared" si="6"/>
        <v>953</v>
      </c>
      <c r="K30" s="41">
        <f t="shared" si="1"/>
        <v>0.57134292565947242</v>
      </c>
      <c r="L30" s="80">
        <v>182</v>
      </c>
      <c r="M30" s="80">
        <f>475-316</f>
        <v>159</v>
      </c>
      <c r="N30" s="40">
        <f t="shared" si="7"/>
        <v>0.87362637362637363</v>
      </c>
      <c r="O30" s="80">
        <v>185</v>
      </c>
      <c r="P30" s="80">
        <f>418-320</f>
        <v>98</v>
      </c>
      <c r="Q30" s="40">
        <f t="shared" si="8"/>
        <v>0.52972972972972976</v>
      </c>
      <c r="R30" s="80">
        <v>219</v>
      </c>
      <c r="S30" s="80">
        <f>451-320</f>
        <v>131</v>
      </c>
      <c r="T30" s="40">
        <f t="shared" si="9"/>
        <v>0.59817351598173518</v>
      </c>
      <c r="U30" s="80">
        <v>243</v>
      </c>
      <c r="V30" s="80">
        <v>120</v>
      </c>
      <c r="W30" s="40">
        <f t="shared" si="10"/>
        <v>0.49382716049382713</v>
      </c>
      <c r="X30" s="80">
        <v>263</v>
      </c>
      <c r="Y30" s="80">
        <f>497-310</f>
        <v>187</v>
      </c>
      <c r="Z30" s="40">
        <f t="shared" si="11"/>
        <v>0.71102661596958172</v>
      </c>
      <c r="AA30" s="80">
        <v>137</v>
      </c>
      <c r="AB30" s="80">
        <f>341-282</f>
        <v>59</v>
      </c>
      <c r="AC30" s="40">
        <f t="shared" si="12"/>
        <v>0.43065693430656932</v>
      </c>
      <c r="AD30" s="80">
        <v>133</v>
      </c>
      <c r="AE30" s="80">
        <f>440-367</f>
        <v>73</v>
      </c>
      <c r="AF30" s="40">
        <f t="shared" si="13"/>
        <v>0.54887218045112784</v>
      </c>
      <c r="AG30" s="80">
        <v>120</v>
      </c>
      <c r="AH30" s="80">
        <v>39</v>
      </c>
      <c r="AI30" s="40">
        <f t="shared" si="14"/>
        <v>0.32500000000000001</v>
      </c>
      <c r="AJ30" s="80">
        <v>186</v>
      </c>
      <c r="AK30" s="81">
        <v>87</v>
      </c>
      <c r="AL30" s="40">
        <f t="shared" si="15"/>
        <v>0.46774193548387094</v>
      </c>
    </row>
    <row r="31" spans="1:43" s="73" customFormat="1" ht="20.25" customHeight="1">
      <c r="A31" s="68">
        <v>9</v>
      </c>
      <c r="B31" s="69" t="s">
        <v>23</v>
      </c>
      <c r="C31" s="25">
        <f t="shared" si="2"/>
        <v>68943</v>
      </c>
      <c r="D31" s="25">
        <f t="shared" si="18"/>
        <v>30180</v>
      </c>
      <c r="E31" s="40">
        <f t="shared" si="3"/>
        <v>0.43775292633044688</v>
      </c>
      <c r="F31" s="80">
        <v>27756</v>
      </c>
      <c r="G31" s="80">
        <v>12917</v>
      </c>
      <c r="H31" s="40">
        <f t="shared" si="5"/>
        <v>0.46537685545467644</v>
      </c>
      <c r="I31" s="5">
        <f t="shared" si="16"/>
        <v>41187</v>
      </c>
      <c r="J31" s="5">
        <f t="shared" si="6"/>
        <v>17263</v>
      </c>
      <c r="K31" s="41">
        <f t="shared" si="1"/>
        <v>0.41913710636851431</v>
      </c>
      <c r="L31" s="80">
        <v>4639</v>
      </c>
      <c r="M31" s="80">
        <v>1939</v>
      </c>
      <c r="N31" s="40">
        <f t="shared" si="7"/>
        <v>0.41797801250269456</v>
      </c>
      <c r="O31" s="80">
        <v>5062</v>
      </c>
      <c r="P31" s="80">
        <f>2115-1</f>
        <v>2114</v>
      </c>
      <c r="Q31" s="40">
        <f t="shared" si="8"/>
        <v>0.4176214934808376</v>
      </c>
      <c r="R31" s="80">
        <v>5140</v>
      </c>
      <c r="S31" s="80">
        <v>2181</v>
      </c>
      <c r="T31" s="40">
        <f t="shared" si="9"/>
        <v>0.42431906614785991</v>
      </c>
      <c r="U31" s="80">
        <v>4818</v>
      </c>
      <c r="V31" s="80">
        <f>2122-50</f>
        <v>2072</v>
      </c>
      <c r="W31" s="40">
        <f t="shared" si="10"/>
        <v>0.43005396430053966</v>
      </c>
      <c r="X31" s="80">
        <v>4910</v>
      </c>
      <c r="Y31" s="80">
        <f>1963-1</f>
        <v>1962</v>
      </c>
      <c r="Z31" s="40">
        <f t="shared" si="11"/>
        <v>0.39959266802443993</v>
      </c>
      <c r="AA31" s="80">
        <v>3771</v>
      </c>
      <c r="AB31" s="80">
        <v>1538</v>
      </c>
      <c r="AC31" s="40">
        <f t="shared" si="12"/>
        <v>0.40784937682312383</v>
      </c>
      <c r="AD31" s="80">
        <v>4389</v>
      </c>
      <c r="AE31" s="80">
        <v>1746</v>
      </c>
      <c r="AF31" s="40">
        <f t="shared" si="13"/>
        <v>0.39781271360218728</v>
      </c>
      <c r="AG31" s="80">
        <v>3977</v>
      </c>
      <c r="AH31" s="80">
        <v>1711</v>
      </c>
      <c r="AI31" s="40">
        <f t="shared" si="14"/>
        <v>0.43022378677395023</v>
      </c>
      <c r="AJ31" s="80">
        <v>4481</v>
      </c>
      <c r="AK31" s="81">
        <v>2000</v>
      </c>
      <c r="AL31" s="40">
        <f t="shared" si="15"/>
        <v>0.4463289444320464</v>
      </c>
    </row>
    <row r="32" spans="1:43" s="73" customFormat="1" ht="20.25" customHeight="1">
      <c r="A32" s="68">
        <v>10</v>
      </c>
      <c r="B32" s="69" t="s">
        <v>24</v>
      </c>
      <c r="C32" s="25">
        <f t="shared" si="2"/>
        <v>2042</v>
      </c>
      <c r="D32" s="25">
        <f t="shared" si="18"/>
        <v>1004</v>
      </c>
      <c r="E32" s="40">
        <f t="shared" si="3"/>
        <v>0.49167482859941236</v>
      </c>
      <c r="F32" s="69">
        <v>495</v>
      </c>
      <c r="G32" s="69">
        <v>437</v>
      </c>
      <c r="H32" s="40">
        <f t="shared" si="5"/>
        <v>0.88282828282828285</v>
      </c>
      <c r="I32" s="5">
        <f t="shared" si="16"/>
        <v>1547</v>
      </c>
      <c r="J32" s="5">
        <f t="shared" si="6"/>
        <v>567</v>
      </c>
      <c r="K32" s="41">
        <f t="shared" si="1"/>
        <v>0.36651583710407237</v>
      </c>
      <c r="L32" s="80">
        <v>188</v>
      </c>
      <c r="M32" s="80">
        <v>82</v>
      </c>
      <c r="N32" s="40">
        <f t="shared" si="7"/>
        <v>0.43617021276595747</v>
      </c>
      <c r="O32" s="80">
        <v>177</v>
      </c>
      <c r="P32" s="80">
        <v>65</v>
      </c>
      <c r="Q32" s="40">
        <f t="shared" si="8"/>
        <v>0.3672316384180791</v>
      </c>
      <c r="R32" s="80">
        <v>177</v>
      </c>
      <c r="S32" s="80">
        <v>71</v>
      </c>
      <c r="T32" s="40">
        <f t="shared" si="9"/>
        <v>0.40112994350282488</v>
      </c>
      <c r="U32" s="80">
        <v>188</v>
      </c>
      <c r="V32" s="80">
        <v>62</v>
      </c>
      <c r="W32" s="40">
        <f t="shared" si="10"/>
        <v>0.32978723404255317</v>
      </c>
      <c r="X32" s="80">
        <v>188</v>
      </c>
      <c r="Y32" s="80">
        <v>45</v>
      </c>
      <c r="Z32" s="40">
        <f t="shared" si="11"/>
        <v>0.23936170212765959</v>
      </c>
      <c r="AA32" s="80">
        <v>87</v>
      </c>
      <c r="AB32" s="80">
        <v>8</v>
      </c>
      <c r="AC32" s="40">
        <f t="shared" si="12"/>
        <v>9.1954022988505746E-2</v>
      </c>
      <c r="AD32" s="80">
        <v>111</v>
      </c>
      <c r="AE32" s="80">
        <v>36</v>
      </c>
      <c r="AF32" s="40">
        <f t="shared" si="13"/>
        <v>0.32432432432432434</v>
      </c>
      <c r="AG32" s="80">
        <v>101</v>
      </c>
      <c r="AH32" s="80">
        <v>44</v>
      </c>
      <c r="AI32" s="40">
        <f t="shared" si="14"/>
        <v>0.43564356435643564</v>
      </c>
      <c r="AJ32" s="80">
        <v>330</v>
      </c>
      <c r="AK32" s="81">
        <v>154</v>
      </c>
      <c r="AL32" s="40">
        <f t="shared" si="15"/>
        <v>0.46666666666666667</v>
      </c>
    </row>
    <row r="33" spans="1:38" s="73" customFormat="1" ht="20.25" customHeight="1">
      <c r="A33" s="68">
        <v>11</v>
      </c>
      <c r="B33" s="69" t="s">
        <v>25</v>
      </c>
      <c r="C33" s="25">
        <f t="shared" si="2"/>
        <v>9494</v>
      </c>
      <c r="D33" s="25">
        <f t="shared" si="18"/>
        <v>4504</v>
      </c>
      <c r="E33" s="40">
        <f t="shared" si="3"/>
        <v>0.47440488729724034</v>
      </c>
      <c r="F33" s="69">
        <v>4269</v>
      </c>
      <c r="G33" s="69">
        <v>2022</v>
      </c>
      <c r="H33" s="40">
        <f t="shared" si="5"/>
        <v>0.47364722417427968</v>
      </c>
      <c r="I33" s="5">
        <f t="shared" si="16"/>
        <v>5225</v>
      </c>
      <c r="J33" s="5">
        <f t="shared" si="6"/>
        <v>2482</v>
      </c>
      <c r="K33" s="41">
        <f t="shared" si="1"/>
        <v>0.47502392344497607</v>
      </c>
      <c r="L33" s="80">
        <v>444</v>
      </c>
      <c r="M33" s="80">
        <v>201</v>
      </c>
      <c r="N33" s="40">
        <f t="shared" si="7"/>
        <v>0.45270270270270269</v>
      </c>
      <c r="O33" s="80">
        <v>435</v>
      </c>
      <c r="P33" s="80">
        <v>233</v>
      </c>
      <c r="Q33" s="40">
        <f t="shared" si="8"/>
        <v>0.53563218390804601</v>
      </c>
      <c r="R33" s="80">
        <v>452</v>
      </c>
      <c r="S33" s="80">
        <v>200</v>
      </c>
      <c r="T33" s="40">
        <f t="shared" si="9"/>
        <v>0.44247787610619471</v>
      </c>
      <c r="U33" s="80">
        <v>902</v>
      </c>
      <c r="V33" s="80">
        <v>342</v>
      </c>
      <c r="W33" s="40">
        <f t="shared" si="10"/>
        <v>0.37915742793791574</v>
      </c>
      <c r="X33" s="80">
        <v>451</v>
      </c>
      <c r="Y33" s="80">
        <v>262</v>
      </c>
      <c r="Z33" s="40">
        <f t="shared" si="11"/>
        <v>0.58093126385809313</v>
      </c>
      <c r="AA33" s="80">
        <v>379</v>
      </c>
      <c r="AB33" s="80">
        <v>179</v>
      </c>
      <c r="AC33" s="40">
        <f t="shared" si="12"/>
        <v>0.47229551451187335</v>
      </c>
      <c r="AD33" s="80">
        <v>387</v>
      </c>
      <c r="AE33" s="80">
        <v>222</v>
      </c>
      <c r="AF33" s="40">
        <f t="shared" si="13"/>
        <v>0.5736434108527132</v>
      </c>
      <c r="AG33" s="80">
        <v>871</v>
      </c>
      <c r="AH33" s="80">
        <v>422</v>
      </c>
      <c r="AI33" s="40">
        <f t="shared" si="14"/>
        <v>0.48450057405281288</v>
      </c>
      <c r="AJ33" s="80">
        <v>904</v>
      </c>
      <c r="AK33" s="81">
        <v>421</v>
      </c>
      <c r="AL33" s="40">
        <f t="shared" si="15"/>
        <v>0.46570796460176989</v>
      </c>
    </row>
    <row r="34" spans="1:38" s="73" customFormat="1" ht="20.25" customHeight="1">
      <c r="A34" s="68">
        <v>12</v>
      </c>
      <c r="B34" s="69" t="s">
        <v>26</v>
      </c>
      <c r="C34" s="25">
        <f t="shared" si="2"/>
        <v>1140</v>
      </c>
      <c r="D34" s="25">
        <f t="shared" si="18"/>
        <v>175</v>
      </c>
      <c r="E34" s="40">
        <f t="shared" si="3"/>
        <v>0.15350877192982457</v>
      </c>
      <c r="F34" s="69">
        <v>841</v>
      </c>
      <c r="G34" s="69">
        <v>147</v>
      </c>
      <c r="H34" s="40">
        <f t="shared" si="5"/>
        <v>0.17479191438763378</v>
      </c>
      <c r="I34" s="5">
        <f t="shared" si="16"/>
        <v>299</v>
      </c>
      <c r="J34" s="5">
        <f t="shared" si="6"/>
        <v>28</v>
      </c>
      <c r="K34" s="41">
        <f t="shared" si="1"/>
        <v>9.3645484949832769E-2</v>
      </c>
      <c r="L34" s="80">
        <v>38</v>
      </c>
      <c r="M34" s="80"/>
      <c r="N34" s="40">
        <f t="shared" si="7"/>
        <v>0</v>
      </c>
      <c r="O34" s="80">
        <v>39</v>
      </c>
      <c r="P34" s="80">
        <v>2</v>
      </c>
      <c r="Q34" s="40">
        <f t="shared" si="8"/>
        <v>5.128205128205128E-2</v>
      </c>
      <c r="R34" s="80">
        <v>38</v>
      </c>
      <c r="S34" s="80"/>
      <c r="T34" s="40">
        <f t="shared" si="9"/>
        <v>0</v>
      </c>
      <c r="U34" s="80">
        <v>40</v>
      </c>
      <c r="V34" s="80">
        <v>6</v>
      </c>
      <c r="W34" s="40">
        <f t="shared" si="10"/>
        <v>0.15</v>
      </c>
      <c r="X34" s="80">
        <v>36</v>
      </c>
      <c r="Y34" s="80">
        <v>7</v>
      </c>
      <c r="Z34" s="40">
        <f t="shared" si="11"/>
        <v>0.19444444444444445</v>
      </c>
      <c r="AA34" s="80">
        <v>25</v>
      </c>
      <c r="AB34" s="80"/>
      <c r="AC34" s="40">
        <f t="shared" si="12"/>
        <v>0</v>
      </c>
      <c r="AD34" s="80">
        <v>27</v>
      </c>
      <c r="AE34" s="80">
        <v>11</v>
      </c>
      <c r="AF34" s="40">
        <f t="shared" si="13"/>
        <v>0.40740740740740738</v>
      </c>
      <c r="AG34" s="80">
        <v>28</v>
      </c>
      <c r="AH34" s="80">
        <v>2</v>
      </c>
      <c r="AI34" s="40">
        <f t="shared" si="14"/>
        <v>7.1428571428571425E-2</v>
      </c>
      <c r="AJ34" s="80">
        <v>28</v>
      </c>
      <c r="AK34" s="81"/>
      <c r="AL34" s="40">
        <f t="shared" si="15"/>
        <v>0</v>
      </c>
    </row>
    <row r="35" spans="1:38" s="73" customFormat="1" ht="20.25" customHeight="1">
      <c r="A35" s="68">
        <v>13</v>
      </c>
      <c r="B35" s="69" t="s">
        <v>27</v>
      </c>
      <c r="C35" s="25">
        <f t="shared" si="2"/>
        <v>5556</v>
      </c>
      <c r="D35" s="25">
        <f t="shared" si="18"/>
        <v>2369</v>
      </c>
      <c r="E35" s="40">
        <f t="shared" si="3"/>
        <v>0.42638588912886971</v>
      </c>
      <c r="F35" s="69">
        <v>555</v>
      </c>
      <c r="G35" s="69">
        <v>4</v>
      </c>
      <c r="H35" s="40">
        <f t="shared" si="5"/>
        <v>7.2072072072072073E-3</v>
      </c>
      <c r="I35" s="5">
        <f t="shared" si="16"/>
        <v>5001</v>
      </c>
      <c r="J35" s="5">
        <f t="shared" si="6"/>
        <v>2365</v>
      </c>
      <c r="K35" s="41">
        <f t="shared" si="1"/>
        <v>0.47290541891621674</v>
      </c>
      <c r="L35" s="80">
        <v>560</v>
      </c>
      <c r="M35" s="80">
        <v>346</v>
      </c>
      <c r="N35" s="40">
        <f t="shared" si="7"/>
        <v>0.61785714285714288</v>
      </c>
      <c r="O35" s="80">
        <v>550</v>
      </c>
      <c r="P35" s="80">
        <v>346</v>
      </c>
      <c r="Q35" s="40">
        <f t="shared" si="8"/>
        <v>0.62909090909090915</v>
      </c>
      <c r="R35" s="80">
        <v>554</v>
      </c>
      <c r="S35" s="80">
        <v>320</v>
      </c>
      <c r="T35" s="40">
        <f t="shared" si="9"/>
        <v>0.57761732851985559</v>
      </c>
      <c r="U35" s="80">
        <v>655</v>
      </c>
      <c r="V35" s="80">
        <v>50</v>
      </c>
      <c r="W35" s="40">
        <f t="shared" si="10"/>
        <v>7.6335877862595422E-2</v>
      </c>
      <c r="X35" s="80">
        <v>570</v>
      </c>
      <c r="Y35" s="80">
        <v>311</v>
      </c>
      <c r="Z35" s="40">
        <f t="shared" si="11"/>
        <v>0.54561403508771933</v>
      </c>
      <c r="AA35" s="80">
        <v>499</v>
      </c>
      <c r="AB35" s="80">
        <v>282</v>
      </c>
      <c r="AC35" s="40">
        <f t="shared" si="12"/>
        <v>0.56513026052104209</v>
      </c>
      <c r="AD35" s="80">
        <v>584</v>
      </c>
      <c r="AE35" s="80">
        <v>367</v>
      </c>
      <c r="AF35" s="40">
        <f t="shared" si="13"/>
        <v>0.62842465753424659</v>
      </c>
      <c r="AG35" s="80">
        <v>586</v>
      </c>
      <c r="AH35" s="80">
        <v>343</v>
      </c>
      <c r="AI35" s="40">
        <f t="shared" si="14"/>
        <v>0.58532423208191131</v>
      </c>
      <c r="AJ35" s="80">
        <v>443</v>
      </c>
      <c r="AK35" s="81"/>
      <c r="AL35" s="40">
        <f t="shared" si="15"/>
        <v>0</v>
      </c>
    </row>
    <row r="36" spans="1:38" s="79" customFormat="1" ht="20.25" customHeight="1">
      <c r="A36" s="2" t="s">
        <v>14</v>
      </c>
      <c r="B36" s="3" t="s">
        <v>28</v>
      </c>
      <c r="C36" s="19">
        <f t="shared" si="2"/>
        <v>8780</v>
      </c>
      <c r="D36" s="19">
        <f t="shared" si="18"/>
        <v>0</v>
      </c>
      <c r="E36" s="24">
        <f t="shared" si="3"/>
        <v>0</v>
      </c>
      <c r="F36" s="1">
        <v>7833</v>
      </c>
      <c r="G36" s="1"/>
      <c r="H36" s="24">
        <f t="shared" si="5"/>
        <v>0</v>
      </c>
      <c r="I36" s="20">
        <f t="shared" si="16"/>
        <v>947</v>
      </c>
      <c r="J36" s="20">
        <f t="shared" si="6"/>
        <v>0</v>
      </c>
      <c r="K36" s="58">
        <f t="shared" si="1"/>
        <v>0</v>
      </c>
      <c r="L36" s="1">
        <v>110</v>
      </c>
      <c r="M36" s="1"/>
      <c r="N36" s="24">
        <f t="shared" si="7"/>
        <v>0</v>
      </c>
      <c r="O36" s="1">
        <v>117</v>
      </c>
      <c r="P36" s="1"/>
      <c r="Q36" s="24">
        <f t="shared" si="8"/>
        <v>0</v>
      </c>
      <c r="R36" s="1">
        <v>116</v>
      </c>
      <c r="S36" s="1"/>
      <c r="T36" s="24">
        <f t="shared" si="9"/>
        <v>0</v>
      </c>
      <c r="U36" s="1">
        <v>120</v>
      </c>
      <c r="V36" s="1"/>
      <c r="W36" s="24">
        <f t="shared" si="10"/>
        <v>0</v>
      </c>
      <c r="X36" s="1">
        <v>113</v>
      </c>
      <c r="Y36" s="1"/>
      <c r="Z36" s="24">
        <f t="shared" si="11"/>
        <v>0</v>
      </c>
      <c r="AA36" s="1">
        <v>90</v>
      </c>
      <c r="AB36" s="1"/>
      <c r="AC36" s="24">
        <f t="shared" si="12"/>
        <v>0</v>
      </c>
      <c r="AD36" s="1">
        <v>93</v>
      </c>
      <c r="AE36" s="1"/>
      <c r="AF36" s="24">
        <f t="shared" si="13"/>
        <v>0</v>
      </c>
      <c r="AG36" s="1">
        <v>90</v>
      </c>
      <c r="AH36" s="1"/>
      <c r="AI36" s="24">
        <f t="shared" si="14"/>
        <v>0</v>
      </c>
      <c r="AJ36" s="1">
        <v>98</v>
      </c>
      <c r="AK36" s="82"/>
      <c r="AL36" s="24">
        <f t="shared" si="15"/>
        <v>0</v>
      </c>
    </row>
    <row r="37" spans="1:38" s="73" customFormat="1" ht="20.25" customHeight="1">
      <c r="A37" s="2"/>
      <c r="B37" s="61"/>
      <c r="C37" s="1"/>
      <c r="D37" s="1"/>
      <c r="E37" s="23"/>
      <c r="F37" s="61"/>
      <c r="G37" s="61"/>
      <c r="H37" s="61"/>
      <c r="I37" s="5"/>
      <c r="J37" s="5"/>
      <c r="K37" s="62"/>
      <c r="L37" s="63"/>
      <c r="M37" s="63"/>
      <c r="N37" s="16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5"/>
      <c r="AK37" s="83"/>
      <c r="AL37" s="83"/>
    </row>
  </sheetData>
  <mergeCells count="18">
    <mergeCell ref="AD5:AF5"/>
    <mergeCell ref="AG5:AI5"/>
    <mergeCell ref="AD1:AJ1"/>
    <mergeCell ref="A2:AL2"/>
    <mergeCell ref="AA3:AL3"/>
    <mergeCell ref="AJ5:AL5"/>
    <mergeCell ref="A4:A6"/>
    <mergeCell ref="B4:B6"/>
    <mergeCell ref="L5:N5"/>
    <mergeCell ref="O5:Q5"/>
    <mergeCell ref="R5:T5"/>
    <mergeCell ref="C4:E5"/>
    <mergeCell ref="F4:H5"/>
    <mergeCell ref="I4:K5"/>
    <mergeCell ref="L4:AL4"/>
    <mergeCell ref="U5:W5"/>
    <mergeCell ref="X5:Z5"/>
    <mergeCell ref="AA5:AC5"/>
  </mergeCells>
  <pageMargins left="0.4" right="0.21" top="0.75" bottom="0.75" header="0.3" footer="0.3"/>
  <pageSetup paperSize="8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opLeftCell="A7" workbookViewId="0">
      <selection activeCell="H14" sqref="H14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7.28515625" style="67" bestFit="1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8.140625" style="67" customWidth="1"/>
    <col min="12" max="12" width="6.140625" style="66" bestFit="1" customWidth="1"/>
    <col min="13" max="13" width="6.5703125" style="66" bestFit="1" customWidth="1"/>
    <col min="14" max="14" width="8" style="66" bestFit="1" customWidth="1"/>
    <col min="15" max="15" width="6.140625" style="66" bestFit="1" customWidth="1"/>
    <col min="16" max="16" width="6.5703125" style="66" bestFit="1" customWidth="1"/>
    <col min="17" max="17" width="8" style="66" bestFit="1" customWidth="1"/>
    <col min="18" max="18" width="6.140625" style="66" bestFit="1" customWidth="1"/>
    <col min="19" max="19" width="6.5703125" style="66" bestFit="1" customWidth="1"/>
    <col min="20" max="20" width="8" style="66" bestFit="1" customWidth="1"/>
    <col min="21" max="21" width="6.140625" style="66" bestFit="1" customWidth="1"/>
    <col min="22" max="22" width="6.5703125" style="66" bestFit="1" customWidth="1"/>
    <col min="23" max="23" width="8.42578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8" style="66" bestFit="1" customWidth="1"/>
    <col min="30" max="30" width="6.140625" style="66" bestFit="1" customWidth="1"/>
    <col min="31" max="31" width="6.5703125" style="66" bestFit="1" customWidth="1"/>
    <col min="32" max="32" width="8.5703125" style="66" customWidth="1"/>
    <col min="33" max="33" width="6.140625" style="66" bestFit="1" customWidth="1"/>
    <col min="34" max="34" width="6.5703125" style="66" bestFit="1" customWidth="1"/>
    <col min="35" max="35" width="8" style="66" bestFit="1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16"/>
      <c r="AE1" s="116"/>
      <c r="AF1" s="116"/>
      <c r="AG1" s="116"/>
      <c r="AH1" s="116"/>
      <c r="AI1" s="116"/>
      <c r="AJ1" s="116"/>
      <c r="AK1" s="26"/>
      <c r="AL1" s="26"/>
      <c r="AM1" s="26"/>
      <c r="AN1" s="26"/>
      <c r="AO1" s="26"/>
      <c r="AP1" s="26"/>
      <c r="AQ1" s="26"/>
    </row>
    <row r="2" spans="1:43" ht="18.75" customHeight="1">
      <c r="A2" s="117" t="s">
        <v>55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18" t="s">
        <v>0</v>
      </c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26"/>
      <c r="AN3" s="26"/>
      <c r="AO3" s="26"/>
      <c r="AP3" s="26"/>
      <c r="AQ3" s="26"/>
    </row>
    <row r="4" spans="1:43" ht="15.75" customHeight="1">
      <c r="A4" s="120" t="s">
        <v>39</v>
      </c>
      <c r="B4" s="120" t="s">
        <v>38</v>
      </c>
      <c r="C4" s="121" t="s">
        <v>37</v>
      </c>
      <c r="D4" s="121"/>
      <c r="E4" s="121"/>
      <c r="F4" s="121" t="s">
        <v>33</v>
      </c>
      <c r="G4" s="121"/>
      <c r="H4" s="121"/>
      <c r="I4" s="121" t="s">
        <v>34</v>
      </c>
      <c r="J4" s="121"/>
      <c r="K4" s="121"/>
      <c r="L4" s="122" t="s">
        <v>1</v>
      </c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31"/>
      <c r="AN4" s="31"/>
      <c r="AO4" s="31"/>
      <c r="AP4" s="31"/>
      <c r="AQ4" s="31"/>
    </row>
    <row r="5" spans="1:43" ht="15.75" customHeight="1">
      <c r="A5" s="120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19" t="s">
        <v>2</v>
      </c>
      <c r="M5" s="119"/>
      <c r="N5" s="119"/>
      <c r="O5" s="119" t="s">
        <v>3</v>
      </c>
      <c r="P5" s="119"/>
      <c r="Q5" s="119"/>
      <c r="R5" s="119" t="s">
        <v>4</v>
      </c>
      <c r="S5" s="119"/>
      <c r="T5" s="119"/>
      <c r="U5" s="119" t="s">
        <v>5</v>
      </c>
      <c r="V5" s="119"/>
      <c r="W5" s="119"/>
      <c r="X5" s="119" t="s">
        <v>6</v>
      </c>
      <c r="Y5" s="119"/>
      <c r="Z5" s="119"/>
      <c r="AA5" s="119" t="s">
        <v>7</v>
      </c>
      <c r="AB5" s="119"/>
      <c r="AC5" s="119"/>
      <c r="AD5" s="119" t="s">
        <v>8</v>
      </c>
      <c r="AE5" s="119"/>
      <c r="AF5" s="119"/>
      <c r="AG5" s="119" t="s">
        <v>9</v>
      </c>
      <c r="AH5" s="119"/>
      <c r="AI5" s="119"/>
      <c r="AJ5" s="119" t="s">
        <v>10</v>
      </c>
      <c r="AK5" s="119"/>
      <c r="AL5" s="119"/>
      <c r="AM5" s="31"/>
      <c r="AN5" s="31"/>
      <c r="AO5" s="31"/>
      <c r="AP5" s="31"/>
      <c r="AQ5" s="31"/>
    </row>
    <row r="6" spans="1:43" ht="31.5">
      <c r="A6" s="120"/>
      <c r="B6" s="120"/>
      <c r="C6" s="85" t="s">
        <v>52</v>
      </c>
      <c r="D6" s="85" t="s">
        <v>32</v>
      </c>
      <c r="E6" s="85" t="s">
        <v>53</v>
      </c>
      <c r="F6" s="85" t="s">
        <v>52</v>
      </c>
      <c r="G6" s="85" t="s">
        <v>32</v>
      </c>
      <c r="H6" s="85" t="s">
        <v>53</v>
      </c>
      <c r="I6" s="85" t="s">
        <v>52</v>
      </c>
      <c r="J6" s="85" t="s">
        <v>32</v>
      </c>
      <c r="K6" s="85" t="s">
        <v>53</v>
      </c>
      <c r="L6" s="85" t="s">
        <v>52</v>
      </c>
      <c r="M6" s="85" t="s">
        <v>32</v>
      </c>
      <c r="N6" s="85" t="s">
        <v>53</v>
      </c>
      <c r="O6" s="85" t="s">
        <v>52</v>
      </c>
      <c r="P6" s="85" t="s">
        <v>32</v>
      </c>
      <c r="Q6" s="85" t="s">
        <v>53</v>
      </c>
      <c r="R6" s="85" t="s">
        <v>52</v>
      </c>
      <c r="S6" s="85" t="s">
        <v>32</v>
      </c>
      <c r="T6" s="85" t="s">
        <v>53</v>
      </c>
      <c r="U6" s="85" t="s">
        <v>52</v>
      </c>
      <c r="V6" s="85" t="s">
        <v>32</v>
      </c>
      <c r="W6" s="85" t="s">
        <v>53</v>
      </c>
      <c r="X6" s="85" t="s">
        <v>52</v>
      </c>
      <c r="Y6" s="85" t="s">
        <v>32</v>
      </c>
      <c r="Z6" s="85" t="s">
        <v>53</v>
      </c>
      <c r="AA6" s="85" t="s">
        <v>52</v>
      </c>
      <c r="AB6" s="85" t="s">
        <v>32</v>
      </c>
      <c r="AC6" s="85" t="s">
        <v>53</v>
      </c>
      <c r="AD6" s="85" t="s">
        <v>52</v>
      </c>
      <c r="AE6" s="85" t="s">
        <v>32</v>
      </c>
      <c r="AF6" s="85" t="s">
        <v>53</v>
      </c>
      <c r="AG6" s="85" t="s">
        <v>52</v>
      </c>
      <c r="AH6" s="85" t="s">
        <v>32</v>
      </c>
      <c r="AI6" s="85" t="s">
        <v>53</v>
      </c>
      <c r="AJ6" s="85" t="s">
        <v>52</v>
      </c>
      <c r="AK6" s="85" t="s">
        <v>32</v>
      </c>
      <c r="AL6" s="85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122396</v>
      </c>
      <c r="E7" s="35">
        <f>D7/C7</f>
        <v>0.46985028790786948</v>
      </c>
      <c r="F7" s="21">
        <f t="shared" si="0"/>
        <v>243844</v>
      </c>
      <c r="G7" s="21">
        <f t="shared" si="0"/>
        <v>110919</v>
      </c>
      <c r="H7" s="35">
        <f>G7/F7</f>
        <v>0.4548768885024852</v>
      </c>
      <c r="I7" s="21">
        <f t="shared" si="0"/>
        <v>14356</v>
      </c>
      <c r="J7" s="21">
        <f t="shared" si="0"/>
        <v>11477</v>
      </c>
      <c r="K7" s="36">
        <f t="shared" ref="K7:K38" si="1">J7/I7</f>
        <v>0.79945667316801339</v>
      </c>
      <c r="L7" s="21">
        <f t="shared" si="0"/>
        <v>2656</v>
      </c>
      <c r="M7" s="21">
        <f t="shared" si="0"/>
        <v>2497</v>
      </c>
      <c r="N7" s="35">
        <f>M7/L7</f>
        <v>0.94013554216867468</v>
      </c>
      <c r="O7" s="21">
        <f t="shared" si="0"/>
        <v>1737</v>
      </c>
      <c r="P7" s="21">
        <f t="shared" si="0"/>
        <v>1496</v>
      </c>
      <c r="Q7" s="35">
        <f>P7/O7</f>
        <v>0.86125503742084053</v>
      </c>
      <c r="R7" s="21">
        <f t="shared" si="0"/>
        <v>1575</v>
      </c>
      <c r="S7" s="21">
        <f t="shared" si="0"/>
        <v>1037</v>
      </c>
      <c r="T7" s="35">
        <f>S7/R7</f>
        <v>0.65841269841269845</v>
      </c>
      <c r="U7" s="21">
        <f t="shared" si="0"/>
        <v>2796</v>
      </c>
      <c r="V7" s="21">
        <f t="shared" si="0"/>
        <v>2478</v>
      </c>
      <c r="W7" s="35">
        <f>V7/U7</f>
        <v>0.88626609442060089</v>
      </c>
      <c r="X7" s="21">
        <f t="shared" si="0"/>
        <v>2380</v>
      </c>
      <c r="Y7" s="21">
        <f t="shared" si="0"/>
        <v>1428</v>
      </c>
      <c r="Z7" s="35">
        <f>Y7/X7</f>
        <v>0.6</v>
      </c>
      <c r="AA7" s="21">
        <f t="shared" si="0"/>
        <v>809</v>
      </c>
      <c r="AB7" s="21">
        <f t="shared" si="0"/>
        <v>561</v>
      </c>
      <c r="AC7" s="35">
        <f>AB7/AA7</f>
        <v>0.69344870210135967</v>
      </c>
      <c r="AD7" s="21">
        <f t="shared" si="0"/>
        <v>1122</v>
      </c>
      <c r="AE7" s="37">
        <f t="shared" si="0"/>
        <v>668</v>
      </c>
      <c r="AF7" s="35">
        <f>AE7/AD7</f>
        <v>0.59536541889483063</v>
      </c>
      <c r="AG7" s="21">
        <f t="shared" si="0"/>
        <v>340</v>
      </c>
      <c r="AH7" s="21">
        <f t="shared" si="0"/>
        <v>229</v>
      </c>
      <c r="AI7" s="35">
        <f>AH7/AG7</f>
        <v>0.67352941176470593</v>
      </c>
      <c r="AJ7" s="21">
        <f t="shared" si="0"/>
        <v>941</v>
      </c>
      <c r="AK7" s="21">
        <f t="shared" si="0"/>
        <v>1083</v>
      </c>
      <c r="AL7" s="35">
        <f>AK7/AJ7</f>
        <v>1.150903294367694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24</v>
      </c>
      <c r="E8" s="40">
        <f>D8/C8</f>
        <v>0.48</v>
      </c>
      <c r="F8" s="4">
        <v>50</v>
      </c>
      <c r="G8" s="22">
        <f>D8-J8</f>
        <v>22</v>
      </c>
      <c r="H8" s="40">
        <f>G8/F8</f>
        <v>0.44</v>
      </c>
      <c r="I8" s="5">
        <f>L8+O8+R8+U8+X8+AA8+AD8+AG8+AJ8</f>
        <v>0</v>
      </c>
      <c r="J8" s="5">
        <f>M8+P8+S8+V8+Y8+AB8+AE8+AH8+AK8</f>
        <v>2</v>
      </c>
      <c r="K8" s="41"/>
      <c r="L8" s="42"/>
      <c r="M8" s="43"/>
      <c r="N8" s="40"/>
      <c r="O8" s="44"/>
      <c r="P8" s="45">
        <v>1</v>
      </c>
      <c r="Q8" s="40"/>
      <c r="R8" s="46"/>
      <c r="S8" s="45"/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12482</v>
      </c>
      <c r="E9" s="40">
        <f t="shared" ref="E9:E38" si="3">D9/C9</f>
        <v>0.49928</v>
      </c>
      <c r="F9" s="4">
        <v>22200</v>
      </c>
      <c r="G9" s="22">
        <f t="shared" ref="G9:G19" si="4">D9-J9</f>
        <v>10831</v>
      </c>
      <c r="H9" s="40">
        <f t="shared" ref="H9:H38" si="5">G9/F9</f>
        <v>0.4878828828828829</v>
      </c>
      <c r="I9" s="5">
        <f>L9+O9+R9+U9+X9+AA9+AD9+AG9+AJ9</f>
        <v>2800</v>
      </c>
      <c r="J9" s="5">
        <f t="shared" ref="J9:J38" si="6">M9+P9+S9+V9+Y9+AB9+AE9+AH9+AK9</f>
        <v>1651</v>
      </c>
      <c r="K9" s="41">
        <f t="shared" si="1"/>
        <v>0.58964285714285714</v>
      </c>
      <c r="L9" s="14">
        <v>430</v>
      </c>
      <c r="M9" s="43">
        <v>302</v>
      </c>
      <c r="N9" s="40">
        <f t="shared" ref="N9:N38" si="7">M9/L9</f>
        <v>0.70232558139534884</v>
      </c>
      <c r="O9" s="6">
        <v>169</v>
      </c>
      <c r="P9" s="45">
        <v>130</v>
      </c>
      <c r="Q9" s="40">
        <f t="shared" ref="Q9:Q38" si="8">P9/O9</f>
        <v>0.76923076923076927</v>
      </c>
      <c r="R9" s="7">
        <v>125</v>
      </c>
      <c r="S9" s="45">
        <v>81</v>
      </c>
      <c r="T9" s="40">
        <f t="shared" ref="T9:T38" si="9">S9/R9</f>
        <v>0.64800000000000002</v>
      </c>
      <c r="U9" s="8">
        <v>959</v>
      </c>
      <c r="V9" s="45">
        <v>541</v>
      </c>
      <c r="W9" s="40">
        <f t="shared" ref="W9:W38" si="10">V9/U9</f>
        <v>0.56412930135557871</v>
      </c>
      <c r="X9" s="9">
        <v>402</v>
      </c>
      <c r="Y9" s="45">
        <v>216</v>
      </c>
      <c r="Z9" s="40">
        <f t="shared" ref="Z9:Z38" si="11">Y9/X9</f>
        <v>0.53731343283582089</v>
      </c>
      <c r="AA9" s="10">
        <v>49</v>
      </c>
      <c r="AB9" s="45">
        <v>17</v>
      </c>
      <c r="AC9" s="40">
        <f t="shared" ref="AC9:AC38" si="12">AB9/AA9</f>
        <v>0.34693877551020408</v>
      </c>
      <c r="AD9" s="11">
        <v>223</v>
      </c>
      <c r="AE9" s="43">
        <v>49</v>
      </c>
      <c r="AF9" s="40">
        <f t="shared" ref="AF9:AF38" si="13">AE9/AD9</f>
        <v>0.21973094170403587</v>
      </c>
      <c r="AG9" s="12">
        <v>90</v>
      </c>
      <c r="AH9" s="45">
        <v>26</v>
      </c>
      <c r="AI9" s="40">
        <f t="shared" ref="AI9:AI38" si="14">AH9/AG9</f>
        <v>0.28888888888888886</v>
      </c>
      <c r="AJ9" s="15">
        <v>353</v>
      </c>
      <c r="AK9" s="15">
        <v>289</v>
      </c>
      <c r="AL9" s="40">
        <f t="shared" ref="AL9:AL38" si="15">AK9/AJ9</f>
        <v>0.81869688385269124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5587</v>
      </c>
      <c r="E10" s="40">
        <f t="shared" si="3"/>
        <v>0.46558333333333335</v>
      </c>
      <c r="F10" s="4">
        <v>12000</v>
      </c>
      <c r="G10" s="22">
        <f t="shared" si="4"/>
        <v>4045</v>
      </c>
      <c r="H10" s="40">
        <f t="shared" si="5"/>
        <v>0.33708333333333335</v>
      </c>
      <c r="I10" s="5">
        <f t="shared" ref="I10:J38" si="16">L10+O10+R10+U10+X10+AA10+AD10+AG10+AJ10</f>
        <v>0</v>
      </c>
      <c r="J10" s="5">
        <f t="shared" si="6"/>
        <v>1542</v>
      </c>
      <c r="K10" s="41"/>
      <c r="L10" s="17"/>
      <c r="M10" s="43">
        <v>509</v>
      </c>
      <c r="N10" s="40"/>
      <c r="O10" s="6"/>
      <c r="P10" s="45">
        <v>105</v>
      </c>
      <c r="Q10" s="40"/>
      <c r="R10" s="7"/>
      <c r="S10" s="45">
        <v>43</v>
      </c>
      <c r="T10" s="40"/>
      <c r="U10" s="8"/>
      <c r="V10" s="45">
        <v>617</v>
      </c>
      <c r="W10" s="40"/>
      <c r="X10" s="9"/>
      <c r="Y10" s="45">
        <v>131</v>
      </c>
      <c r="Z10" s="40"/>
      <c r="AA10" s="10"/>
      <c r="AB10" s="45">
        <v>33</v>
      </c>
      <c r="AC10" s="40"/>
      <c r="AD10" s="11"/>
      <c r="AE10" s="43">
        <v>45</v>
      </c>
      <c r="AF10" s="40"/>
      <c r="AG10" s="12"/>
      <c r="AH10" s="45">
        <v>19</v>
      </c>
      <c r="AI10" s="40"/>
      <c r="AJ10" s="18"/>
      <c r="AK10" s="45">
        <v>40</v>
      </c>
      <c r="AL10" s="40"/>
      <c r="AM10" s="72"/>
      <c r="AN10" s="72"/>
      <c r="AO10" s="72"/>
      <c r="AP10" s="72"/>
      <c r="AQ10" s="72"/>
    </row>
    <row r="11" spans="1:43" s="73" customFormat="1" ht="20.25" customHeight="1">
      <c r="A11" s="38">
        <v>4</v>
      </c>
      <c r="B11" s="53" t="s">
        <v>42</v>
      </c>
      <c r="C11" s="25">
        <f t="shared" si="2"/>
        <v>150</v>
      </c>
      <c r="D11" s="25">
        <v>57</v>
      </c>
      <c r="E11" s="40">
        <f t="shared" si="3"/>
        <v>0.38</v>
      </c>
      <c r="F11" s="4">
        <v>8</v>
      </c>
      <c r="G11" s="22">
        <f t="shared" si="4"/>
        <v>0</v>
      </c>
      <c r="H11" s="40">
        <f t="shared" si="5"/>
        <v>0</v>
      </c>
      <c r="I11" s="5">
        <f t="shared" si="16"/>
        <v>142</v>
      </c>
      <c r="J11" s="5">
        <f t="shared" si="6"/>
        <v>57</v>
      </c>
      <c r="K11" s="41">
        <f t="shared" si="1"/>
        <v>0.40140845070422537</v>
      </c>
      <c r="L11" s="17">
        <v>1</v>
      </c>
      <c r="M11" s="43">
        <v>3</v>
      </c>
      <c r="N11" s="40">
        <f t="shared" si="7"/>
        <v>3</v>
      </c>
      <c r="O11" s="6">
        <v>1</v>
      </c>
      <c r="P11" s="45">
        <v>2</v>
      </c>
      <c r="Q11" s="40">
        <f t="shared" si="8"/>
        <v>2</v>
      </c>
      <c r="R11" s="7">
        <v>1</v>
      </c>
      <c r="S11" s="45">
        <v>3</v>
      </c>
      <c r="T11" s="40">
        <f t="shared" si="9"/>
        <v>3</v>
      </c>
      <c r="U11" s="8">
        <v>80</v>
      </c>
      <c r="V11" s="45">
        <v>45</v>
      </c>
      <c r="W11" s="40">
        <f t="shared" si="10"/>
        <v>0.5625</v>
      </c>
      <c r="X11" s="9">
        <v>18</v>
      </c>
      <c r="Y11" s="45">
        <v>2</v>
      </c>
      <c r="Z11" s="40">
        <f t="shared" si="11"/>
        <v>0.1111111111111111</v>
      </c>
      <c r="AA11" s="10">
        <v>1</v>
      </c>
      <c r="AB11" s="45"/>
      <c r="AC11" s="40">
        <f t="shared" si="12"/>
        <v>0</v>
      </c>
      <c r="AD11" s="11">
        <v>15</v>
      </c>
      <c r="AE11" s="43">
        <v>1</v>
      </c>
      <c r="AF11" s="40">
        <f t="shared" si="13"/>
        <v>6.6666666666666666E-2</v>
      </c>
      <c r="AG11" s="12"/>
      <c r="AH11" s="45"/>
      <c r="AI11" s="40"/>
      <c r="AJ11" s="18">
        <v>25</v>
      </c>
      <c r="AK11" s="45">
        <v>1</v>
      </c>
      <c r="AL11" s="40">
        <f t="shared" si="15"/>
        <v>0.04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4099</v>
      </c>
      <c r="E12" s="40">
        <f t="shared" si="3"/>
        <v>0.63061538461538458</v>
      </c>
      <c r="F12" s="4">
        <v>4774</v>
      </c>
      <c r="G12" s="22">
        <f t="shared" si="4"/>
        <v>3196</v>
      </c>
      <c r="H12" s="40">
        <f t="shared" si="5"/>
        <v>0.66945957268537915</v>
      </c>
      <c r="I12" s="5">
        <f t="shared" si="16"/>
        <v>1726</v>
      </c>
      <c r="J12" s="5">
        <f t="shared" si="6"/>
        <v>903</v>
      </c>
      <c r="K12" s="41">
        <f t="shared" si="1"/>
        <v>0.52317497103128618</v>
      </c>
      <c r="L12" s="17">
        <v>295</v>
      </c>
      <c r="M12" s="43">
        <v>192</v>
      </c>
      <c r="N12" s="40">
        <f t="shared" si="7"/>
        <v>0.6508474576271186</v>
      </c>
      <c r="O12" s="6">
        <v>95</v>
      </c>
      <c r="P12" s="45">
        <v>67</v>
      </c>
      <c r="Q12" s="40">
        <f t="shared" si="8"/>
        <v>0.70526315789473681</v>
      </c>
      <c r="R12" s="7">
        <v>75</v>
      </c>
      <c r="S12" s="45">
        <v>42</v>
      </c>
      <c r="T12" s="40">
        <f t="shared" si="9"/>
        <v>0.56000000000000005</v>
      </c>
      <c r="U12" s="8">
        <v>552</v>
      </c>
      <c r="V12" s="45">
        <v>278</v>
      </c>
      <c r="W12" s="40">
        <f t="shared" si="10"/>
        <v>0.50362318840579712</v>
      </c>
      <c r="X12" s="9">
        <v>237</v>
      </c>
      <c r="Y12" s="45">
        <v>111</v>
      </c>
      <c r="Z12" s="40">
        <f t="shared" si="11"/>
        <v>0.46835443037974683</v>
      </c>
      <c r="AA12" s="10">
        <v>30</v>
      </c>
      <c r="AB12" s="45">
        <v>9</v>
      </c>
      <c r="AC12" s="40">
        <f t="shared" si="12"/>
        <v>0.3</v>
      </c>
      <c r="AD12" s="11">
        <v>150</v>
      </c>
      <c r="AE12" s="43">
        <v>27</v>
      </c>
      <c r="AF12" s="40">
        <f t="shared" si="13"/>
        <v>0.18</v>
      </c>
      <c r="AG12" s="12">
        <v>78</v>
      </c>
      <c r="AH12" s="45">
        <v>14</v>
      </c>
      <c r="AI12" s="40">
        <f t="shared" si="14"/>
        <v>0.17948717948717949</v>
      </c>
      <c r="AJ12" s="13">
        <v>214</v>
      </c>
      <c r="AK12" s="45">
        <v>163</v>
      </c>
      <c r="AL12" s="40">
        <f t="shared" si="15"/>
        <v>0.76168224299065423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1248</v>
      </c>
      <c r="E13" s="40">
        <f t="shared" si="3"/>
        <v>0.56727272727272726</v>
      </c>
      <c r="F13" s="4">
        <v>1595</v>
      </c>
      <c r="G13" s="22">
        <f t="shared" si="4"/>
        <v>814</v>
      </c>
      <c r="H13" s="40">
        <f t="shared" si="5"/>
        <v>0.51034482758620692</v>
      </c>
      <c r="I13" s="5">
        <f t="shared" si="16"/>
        <v>605</v>
      </c>
      <c r="J13" s="5">
        <f t="shared" si="6"/>
        <v>434</v>
      </c>
      <c r="K13" s="41">
        <f t="shared" si="1"/>
        <v>0.71735537190082643</v>
      </c>
      <c r="L13" s="14">
        <v>118</v>
      </c>
      <c r="M13" s="43">
        <v>84</v>
      </c>
      <c r="N13" s="40">
        <f t="shared" si="7"/>
        <v>0.71186440677966101</v>
      </c>
      <c r="O13" s="6">
        <v>62</v>
      </c>
      <c r="P13" s="45">
        <v>48</v>
      </c>
      <c r="Q13" s="40">
        <f t="shared" si="8"/>
        <v>0.77419354838709675</v>
      </c>
      <c r="R13" s="7">
        <v>74</v>
      </c>
      <c r="S13" s="45">
        <v>46</v>
      </c>
      <c r="T13" s="40">
        <f t="shared" si="9"/>
        <v>0.6216216216216216</v>
      </c>
      <c r="U13" s="8">
        <v>130</v>
      </c>
      <c r="V13" s="45">
        <v>94</v>
      </c>
      <c r="W13" s="40">
        <f t="shared" si="10"/>
        <v>0.72307692307692306</v>
      </c>
      <c r="X13" s="9">
        <v>83</v>
      </c>
      <c r="Y13" s="45">
        <v>64</v>
      </c>
      <c r="Z13" s="40">
        <f t="shared" si="11"/>
        <v>0.77108433734939763</v>
      </c>
      <c r="AA13" s="10">
        <v>33</v>
      </c>
      <c r="AB13" s="45">
        <v>18</v>
      </c>
      <c r="AC13" s="40">
        <f t="shared" si="12"/>
        <v>0.54545454545454541</v>
      </c>
      <c r="AD13" s="11">
        <v>29</v>
      </c>
      <c r="AE13" s="43">
        <v>18</v>
      </c>
      <c r="AF13" s="40">
        <f t="shared" si="13"/>
        <v>0.62068965517241381</v>
      </c>
      <c r="AG13" s="12">
        <v>32</v>
      </c>
      <c r="AH13" s="45">
        <v>22</v>
      </c>
      <c r="AI13" s="40">
        <f t="shared" si="14"/>
        <v>0.6875</v>
      </c>
      <c r="AJ13" s="15">
        <v>44</v>
      </c>
      <c r="AK13" s="45">
        <v>40</v>
      </c>
      <c r="AL13" s="40">
        <f t="shared" si="15"/>
        <v>0.90909090909090906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88131</v>
      </c>
      <c r="E14" s="40">
        <f t="shared" si="3"/>
        <v>0.44065500000000002</v>
      </c>
      <c r="F14" s="4">
        <v>200000</v>
      </c>
      <c r="G14" s="22">
        <f t="shared" si="4"/>
        <v>88131</v>
      </c>
      <c r="H14" s="40">
        <f t="shared" si="5"/>
        <v>0.44065500000000002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226</v>
      </c>
      <c r="E15" s="40">
        <f t="shared" si="3"/>
        <v>0.56499999999999995</v>
      </c>
      <c r="F15" s="4">
        <v>400</v>
      </c>
      <c r="G15" s="22">
        <f t="shared" si="4"/>
        <v>226</v>
      </c>
      <c r="H15" s="40">
        <f t="shared" si="5"/>
        <v>0.56499999999999995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5142</v>
      </c>
      <c r="E17" s="40">
        <f t="shared" si="3"/>
        <v>0.81619047619047624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5142</v>
      </c>
      <c r="K17" s="41">
        <f t="shared" si="1"/>
        <v>0.81619047619047624</v>
      </c>
      <c r="L17" s="96">
        <v>1310</v>
      </c>
      <c r="M17" s="43">
        <v>1050</v>
      </c>
      <c r="N17" s="40">
        <f t="shared" si="7"/>
        <v>0.80152671755725191</v>
      </c>
      <c r="O17" s="97">
        <v>980</v>
      </c>
      <c r="P17" s="45">
        <v>741</v>
      </c>
      <c r="Q17" s="40">
        <f t="shared" si="8"/>
        <v>0.7561224489795918</v>
      </c>
      <c r="R17" s="98">
        <v>910</v>
      </c>
      <c r="S17" s="45">
        <v>615</v>
      </c>
      <c r="T17" s="40">
        <f t="shared" si="9"/>
        <v>0.67582417582417587</v>
      </c>
      <c r="U17" s="99">
        <v>700</v>
      </c>
      <c r="V17" s="45">
        <v>714</v>
      </c>
      <c r="W17" s="40">
        <f t="shared" si="10"/>
        <v>1.02</v>
      </c>
      <c r="X17" s="100">
        <v>1210</v>
      </c>
      <c r="Y17" s="45">
        <v>724</v>
      </c>
      <c r="Z17" s="40">
        <f t="shared" si="11"/>
        <v>0.59834710743801656</v>
      </c>
      <c r="AA17" s="101">
        <v>510</v>
      </c>
      <c r="AB17" s="45">
        <v>366</v>
      </c>
      <c r="AC17" s="40">
        <f t="shared" si="12"/>
        <v>0.71764705882352942</v>
      </c>
      <c r="AD17" s="102">
        <v>550</v>
      </c>
      <c r="AE17" s="43">
        <v>478</v>
      </c>
      <c r="AF17" s="40">
        <f t="shared" si="13"/>
        <v>0.86909090909090914</v>
      </c>
      <c r="AG17" s="103">
        <v>30</v>
      </c>
      <c r="AH17" s="45">
        <v>21</v>
      </c>
      <c r="AI17" s="40">
        <f t="shared" si="14"/>
        <v>0.7</v>
      </c>
      <c r="AJ17" s="104">
        <v>100</v>
      </c>
      <c r="AK17" s="45">
        <v>433</v>
      </c>
      <c r="AL17" s="40">
        <f t="shared" si="15"/>
        <v>4.33</v>
      </c>
      <c r="AM17" s="72"/>
      <c r="AN17" s="72"/>
      <c r="AO17" s="72"/>
      <c r="AP17" s="72"/>
      <c r="AQ17" s="72"/>
    </row>
    <row r="18" spans="1:43" s="73" customFormat="1" ht="20.25" customHeight="1">
      <c r="A18" s="38">
        <v>11</v>
      </c>
      <c r="B18" s="56" t="s">
        <v>49</v>
      </c>
      <c r="C18" s="25">
        <f t="shared" si="2"/>
        <v>2200</v>
      </c>
      <c r="D18" s="25">
        <v>1114</v>
      </c>
      <c r="E18" s="40">
        <f t="shared" si="3"/>
        <v>0.50636363636363635</v>
      </c>
      <c r="F18" s="4">
        <v>260</v>
      </c>
      <c r="G18" s="22">
        <f t="shared" si="4"/>
        <v>0</v>
      </c>
      <c r="H18" s="40">
        <f t="shared" si="5"/>
        <v>0</v>
      </c>
      <c r="I18" s="5">
        <f t="shared" si="16"/>
        <v>1940</v>
      </c>
      <c r="J18" s="5">
        <f t="shared" si="6"/>
        <v>1114</v>
      </c>
      <c r="K18" s="41">
        <f t="shared" si="1"/>
        <v>0.5742268041237113</v>
      </c>
      <c r="L18" s="14">
        <v>300</v>
      </c>
      <c r="M18" s="43">
        <v>213</v>
      </c>
      <c r="N18" s="40">
        <f t="shared" si="7"/>
        <v>0.71</v>
      </c>
      <c r="O18" s="6">
        <v>300</v>
      </c>
      <c r="P18" s="45">
        <v>312</v>
      </c>
      <c r="Q18" s="40">
        <f t="shared" si="8"/>
        <v>1.04</v>
      </c>
      <c r="R18" s="7">
        <v>280</v>
      </c>
      <c r="S18" s="45">
        <v>181</v>
      </c>
      <c r="T18" s="40">
        <f t="shared" si="9"/>
        <v>0.64642857142857146</v>
      </c>
      <c r="U18" s="8">
        <v>280</v>
      </c>
      <c r="V18" s="45">
        <v>56</v>
      </c>
      <c r="W18" s="40">
        <f t="shared" si="10"/>
        <v>0.2</v>
      </c>
      <c r="X18" s="9">
        <v>300</v>
      </c>
      <c r="Y18" s="45">
        <v>77</v>
      </c>
      <c r="Z18" s="40">
        <f t="shared" si="11"/>
        <v>0.25666666666666665</v>
      </c>
      <c r="AA18" s="10">
        <v>150</v>
      </c>
      <c r="AB18" s="45">
        <v>75</v>
      </c>
      <c r="AC18" s="40">
        <f t="shared" si="12"/>
        <v>0.5</v>
      </c>
      <c r="AD18" s="11">
        <v>100</v>
      </c>
      <c r="AE18" s="43">
        <v>42</v>
      </c>
      <c r="AF18" s="40">
        <f t="shared" si="13"/>
        <v>0.42</v>
      </c>
      <c r="AG18" s="12">
        <v>80</v>
      </c>
      <c r="AH18" s="45">
        <v>75</v>
      </c>
      <c r="AI18" s="40">
        <f t="shared" si="14"/>
        <v>0.9375</v>
      </c>
      <c r="AJ18" s="57">
        <v>150</v>
      </c>
      <c r="AK18" s="45">
        <v>83</v>
      </c>
      <c r="AL18" s="40">
        <f t="shared" si="15"/>
        <v>0.55333333333333334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3969</v>
      </c>
      <c r="E19" s="40">
        <f t="shared" si="3"/>
        <v>0.88200000000000001</v>
      </c>
      <c r="F19" s="4">
        <v>1357</v>
      </c>
      <c r="G19" s="22">
        <f t="shared" si="4"/>
        <v>3337</v>
      </c>
      <c r="H19" s="40">
        <f t="shared" si="5"/>
        <v>2.4591009579955783</v>
      </c>
      <c r="I19" s="5">
        <f t="shared" si="16"/>
        <v>843</v>
      </c>
      <c r="J19" s="5">
        <f t="shared" si="6"/>
        <v>632</v>
      </c>
      <c r="K19" s="41">
        <f t="shared" si="1"/>
        <v>0.7497034400948992</v>
      </c>
      <c r="L19" s="14">
        <v>202</v>
      </c>
      <c r="M19" s="43">
        <v>144</v>
      </c>
      <c r="N19" s="40">
        <f t="shared" si="7"/>
        <v>0.71287128712871284</v>
      </c>
      <c r="O19" s="6">
        <v>130</v>
      </c>
      <c r="P19" s="45">
        <v>90</v>
      </c>
      <c r="Q19" s="40">
        <f t="shared" si="8"/>
        <v>0.69230769230769229</v>
      </c>
      <c r="R19" s="7">
        <v>110</v>
      </c>
      <c r="S19" s="45">
        <v>26</v>
      </c>
      <c r="T19" s="40">
        <f t="shared" si="9"/>
        <v>0.23636363636363636</v>
      </c>
      <c r="U19" s="8">
        <v>95</v>
      </c>
      <c r="V19" s="45">
        <v>133</v>
      </c>
      <c r="W19" s="40">
        <f t="shared" si="10"/>
        <v>1.4</v>
      </c>
      <c r="X19" s="9">
        <v>130</v>
      </c>
      <c r="Y19" s="45">
        <v>103</v>
      </c>
      <c r="Z19" s="40">
        <f t="shared" si="11"/>
        <v>0.79230769230769227</v>
      </c>
      <c r="AA19" s="10">
        <v>36</v>
      </c>
      <c r="AB19" s="45">
        <v>43</v>
      </c>
      <c r="AC19" s="40">
        <f t="shared" si="12"/>
        <v>1.1944444444444444</v>
      </c>
      <c r="AD19" s="11">
        <v>55</v>
      </c>
      <c r="AE19" s="43">
        <v>8</v>
      </c>
      <c r="AF19" s="40">
        <f t="shared" si="13"/>
        <v>0.14545454545454545</v>
      </c>
      <c r="AG19" s="12">
        <v>30</v>
      </c>
      <c r="AH19" s="45">
        <v>51</v>
      </c>
      <c r="AI19" s="40">
        <f t="shared" si="14"/>
        <v>1.7</v>
      </c>
      <c r="AJ19" s="15">
        <v>55</v>
      </c>
      <c r="AK19" s="45">
        <v>34</v>
      </c>
      <c r="AL19" s="40">
        <f t="shared" si="15"/>
        <v>0.61818181818181817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269719</v>
      </c>
      <c r="E20" s="35">
        <f t="shared" si="3"/>
        <v>0.41409926321009488</v>
      </c>
      <c r="F20" s="21">
        <f t="shared" ref="F20:AK20" si="17">F21+F24+F38</f>
        <v>574848</v>
      </c>
      <c r="G20" s="21">
        <f t="shared" si="17"/>
        <v>231403</v>
      </c>
      <c r="H20" s="35">
        <f t="shared" si="5"/>
        <v>0.40254641226898241</v>
      </c>
      <c r="I20" s="21">
        <f t="shared" si="17"/>
        <v>76491</v>
      </c>
      <c r="J20" s="21">
        <f t="shared" ref="J20" si="18">J21+J24+J38</f>
        <v>38316</v>
      </c>
      <c r="K20" s="36">
        <f t="shared" si="1"/>
        <v>0.50092167706004631</v>
      </c>
      <c r="L20" s="21">
        <f t="shared" si="17"/>
        <v>8931</v>
      </c>
      <c r="M20" s="21">
        <f t="shared" si="17"/>
        <v>4421</v>
      </c>
      <c r="N20" s="35">
        <f t="shared" si="7"/>
        <v>0.49501735527936402</v>
      </c>
      <c r="O20" s="21">
        <f t="shared" si="17"/>
        <v>9101</v>
      </c>
      <c r="P20" s="21">
        <f t="shared" si="17"/>
        <v>3992</v>
      </c>
      <c r="Q20" s="35">
        <f t="shared" si="8"/>
        <v>0.43863311723986376</v>
      </c>
      <c r="R20" s="21">
        <f t="shared" si="17"/>
        <v>9237</v>
      </c>
      <c r="S20" s="21">
        <f t="shared" si="17"/>
        <v>4770</v>
      </c>
      <c r="T20" s="35">
        <f t="shared" si="9"/>
        <v>0.51640142903540109</v>
      </c>
      <c r="U20" s="21">
        <f t="shared" si="17"/>
        <v>9385</v>
      </c>
      <c r="V20" s="21">
        <f t="shared" si="17"/>
        <v>5126</v>
      </c>
      <c r="W20" s="35">
        <f t="shared" si="10"/>
        <v>0.54619072988811934</v>
      </c>
      <c r="X20" s="21">
        <f t="shared" si="17"/>
        <v>9240</v>
      </c>
      <c r="Y20" s="21">
        <f t="shared" si="17"/>
        <v>4167</v>
      </c>
      <c r="Z20" s="35">
        <f t="shared" si="11"/>
        <v>0.45097402597402597</v>
      </c>
      <c r="AA20" s="21">
        <f t="shared" si="17"/>
        <v>6968</v>
      </c>
      <c r="AB20" s="21">
        <f t="shared" si="17"/>
        <v>3025</v>
      </c>
      <c r="AC20" s="35">
        <f t="shared" si="12"/>
        <v>0.43412743972445467</v>
      </c>
      <c r="AD20" s="21">
        <f t="shared" si="17"/>
        <v>7716</v>
      </c>
      <c r="AE20" s="21">
        <f t="shared" si="17"/>
        <v>4022</v>
      </c>
      <c r="AF20" s="35">
        <f t="shared" si="13"/>
        <v>0.5212545360290306</v>
      </c>
      <c r="AG20" s="21">
        <f t="shared" si="17"/>
        <v>7793</v>
      </c>
      <c r="AH20" s="21">
        <f t="shared" si="17"/>
        <v>4203</v>
      </c>
      <c r="AI20" s="35">
        <f t="shared" si="14"/>
        <v>0.53933016809957657</v>
      </c>
      <c r="AJ20" s="21">
        <f t="shared" si="17"/>
        <v>8120</v>
      </c>
      <c r="AK20" s="21">
        <f t="shared" si="17"/>
        <v>4590</v>
      </c>
      <c r="AL20" s="35">
        <f t="shared" si="15"/>
        <v>0.56527093596059108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86412</v>
      </c>
      <c r="E21" s="24">
        <f t="shared" si="3"/>
        <v>0.37552964490432711</v>
      </c>
      <c r="F21" s="76">
        <f>SUM(F22:F23)</f>
        <v>222224</v>
      </c>
      <c r="G21" s="76">
        <v>82047</v>
      </c>
      <c r="H21" s="24">
        <f t="shared" si="5"/>
        <v>0.36920854633162936</v>
      </c>
      <c r="I21" s="20">
        <f t="shared" si="16"/>
        <v>7883</v>
      </c>
      <c r="J21" s="20">
        <f t="shared" si="16"/>
        <v>4365</v>
      </c>
      <c r="K21" s="58">
        <f t="shared" si="1"/>
        <v>0.55372320182671575</v>
      </c>
      <c r="L21" s="76">
        <f>SUM(L22:L23)</f>
        <v>1028</v>
      </c>
      <c r="M21" s="76">
        <f>SUM(M22:M23)</f>
        <v>0</v>
      </c>
      <c r="N21" s="24">
        <f t="shared" si="7"/>
        <v>0</v>
      </c>
      <c r="O21" s="76">
        <f>SUM(O22:O23)</f>
        <v>1028</v>
      </c>
      <c r="P21" s="76">
        <f>SUM(P22:P23)</f>
        <v>0</v>
      </c>
      <c r="Q21" s="24">
        <f t="shared" si="8"/>
        <v>0</v>
      </c>
      <c r="R21" s="76">
        <f>SUM(R22:R23)</f>
        <v>1008</v>
      </c>
      <c r="S21" s="76">
        <f>SUM(S22:S23)</f>
        <v>743</v>
      </c>
      <c r="T21" s="24">
        <f t="shared" si="9"/>
        <v>0.73710317460317465</v>
      </c>
      <c r="U21" s="76">
        <f>SUM(U22:U23)</f>
        <v>1008</v>
      </c>
      <c r="V21" s="76">
        <f>SUM(V22:V23)</f>
        <v>1099</v>
      </c>
      <c r="W21" s="24">
        <f t="shared" si="10"/>
        <v>1.0902777777777777</v>
      </c>
      <c r="X21" s="76">
        <f>SUM(X22:X23)</f>
        <v>1028</v>
      </c>
      <c r="Y21" s="76">
        <f>SUM(Y22:Y23)</f>
        <v>211</v>
      </c>
      <c r="Z21" s="24">
        <f t="shared" si="11"/>
        <v>0.20525291828793774</v>
      </c>
      <c r="AA21" s="76">
        <f>SUM(AA22:AA23)</f>
        <v>878</v>
      </c>
      <c r="AB21" s="76">
        <f>SUM(AB22:AB23)</f>
        <v>379</v>
      </c>
      <c r="AC21" s="24">
        <f t="shared" si="12"/>
        <v>0.43166287015945332</v>
      </c>
      <c r="AD21" s="76">
        <f>SUM(AD22:AD23)</f>
        <v>828</v>
      </c>
      <c r="AE21" s="76">
        <f>SUM(AE22:AE23)</f>
        <v>937</v>
      </c>
      <c r="AF21" s="24">
        <f t="shared" si="13"/>
        <v>1.1316425120772946</v>
      </c>
      <c r="AG21" s="76">
        <f>SUM(AG22:AG23)</f>
        <v>927</v>
      </c>
      <c r="AH21" s="76">
        <f>SUM(AH22:AH23)</f>
        <v>696</v>
      </c>
      <c r="AI21" s="24">
        <f t="shared" si="14"/>
        <v>0.7508090614886731</v>
      </c>
      <c r="AJ21" s="76">
        <f>SUM(AJ22:AJ23)</f>
        <v>150</v>
      </c>
      <c r="AK21" s="76">
        <f>SUM(AK22:AK23)</f>
        <v>300</v>
      </c>
      <c r="AL21" s="24">
        <f t="shared" si="15"/>
        <v>2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86412</v>
      </c>
      <c r="E22" s="40">
        <f t="shared" si="3"/>
        <v>0.3854856265948145</v>
      </c>
      <c r="F22" s="89">
        <v>222224</v>
      </c>
      <c r="G22" s="89">
        <v>82047</v>
      </c>
      <c r="H22" s="40">
        <f t="shared" si="5"/>
        <v>0.36920854633162936</v>
      </c>
      <c r="I22" s="89">
        <f>I18</f>
        <v>1940</v>
      </c>
      <c r="J22" s="5">
        <f>M22+P22+S22+V22+Y22+AB22+AE22+AH22+AK22</f>
        <v>4365</v>
      </c>
      <c r="K22" s="41">
        <f t="shared" si="1"/>
        <v>2.25</v>
      </c>
      <c r="L22" s="89">
        <v>300</v>
      </c>
      <c r="M22" s="89"/>
      <c r="N22" s="40">
        <f t="shared" si="7"/>
        <v>0</v>
      </c>
      <c r="O22" s="89">
        <v>300</v>
      </c>
      <c r="P22" s="89"/>
      <c r="Q22" s="40">
        <f t="shared" si="8"/>
        <v>0</v>
      </c>
      <c r="R22" s="89">
        <v>280</v>
      </c>
      <c r="S22" s="89">
        <v>743</v>
      </c>
      <c r="T22" s="40">
        <f t="shared" si="9"/>
        <v>2.6535714285714285</v>
      </c>
      <c r="U22" s="89">
        <v>280</v>
      </c>
      <c r="V22" s="89">
        <v>1099</v>
      </c>
      <c r="W22" s="40">
        <f t="shared" si="10"/>
        <v>3.9249999999999998</v>
      </c>
      <c r="X22" s="89">
        <v>300</v>
      </c>
      <c r="Y22" s="89">
        <v>211</v>
      </c>
      <c r="Z22" s="40">
        <f t="shared" si="11"/>
        <v>0.70333333333333337</v>
      </c>
      <c r="AA22" s="89">
        <v>150</v>
      </c>
      <c r="AB22" s="89">
        <v>379</v>
      </c>
      <c r="AC22" s="40">
        <f t="shared" si="12"/>
        <v>2.5266666666666668</v>
      </c>
      <c r="AD22" s="89">
        <v>100</v>
      </c>
      <c r="AE22" s="89">
        <v>937</v>
      </c>
      <c r="AF22" s="40">
        <f t="shared" si="13"/>
        <v>9.3699999999999992</v>
      </c>
      <c r="AG22" s="89">
        <v>80</v>
      </c>
      <c r="AH22" s="89">
        <v>696</v>
      </c>
      <c r="AI22" s="40">
        <f t="shared" si="14"/>
        <v>8.6999999999999993</v>
      </c>
      <c r="AJ22" s="89">
        <v>150</v>
      </c>
      <c r="AK22" s="89">
        <v>300</v>
      </c>
      <c r="AL22" s="40">
        <f t="shared" si="15"/>
        <v>2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0</v>
      </c>
      <c r="E23" s="40">
        <f t="shared" si="3"/>
        <v>0</v>
      </c>
      <c r="F23" s="89">
        <v>0</v>
      </c>
      <c r="G23" s="89">
        <v>0</v>
      </c>
      <c r="H23" s="40"/>
      <c r="I23" s="89">
        <f t="shared" ref="I23" si="19">I21-I22</f>
        <v>5943</v>
      </c>
      <c r="J23" s="5">
        <f t="shared" si="6"/>
        <v>0</v>
      </c>
      <c r="K23" s="41">
        <f t="shared" si="1"/>
        <v>0</v>
      </c>
      <c r="L23" s="89">
        <v>728</v>
      </c>
      <c r="M23" s="89"/>
      <c r="N23" s="40">
        <f t="shared" si="7"/>
        <v>0</v>
      </c>
      <c r="O23" s="89">
        <v>728</v>
      </c>
      <c r="P23" s="89"/>
      <c r="Q23" s="40">
        <f t="shared" si="8"/>
        <v>0</v>
      </c>
      <c r="R23" s="89">
        <v>728</v>
      </c>
      <c r="S23" s="89"/>
      <c r="T23" s="40">
        <f t="shared" si="9"/>
        <v>0</v>
      </c>
      <c r="U23" s="89">
        <v>728</v>
      </c>
      <c r="V23" s="89"/>
      <c r="W23" s="40">
        <f t="shared" si="10"/>
        <v>0</v>
      </c>
      <c r="X23" s="89">
        <v>728</v>
      </c>
      <c r="Y23" s="89"/>
      <c r="Z23" s="40">
        <f t="shared" si="11"/>
        <v>0</v>
      </c>
      <c r="AA23" s="89">
        <v>728</v>
      </c>
      <c r="AB23" s="89"/>
      <c r="AC23" s="40">
        <f t="shared" si="12"/>
        <v>0</v>
      </c>
      <c r="AD23" s="89">
        <v>728</v>
      </c>
      <c r="AE23" s="89"/>
      <c r="AF23" s="40">
        <f t="shared" si="13"/>
        <v>0</v>
      </c>
      <c r="AG23" s="89">
        <v>847</v>
      </c>
      <c r="AH23" s="89"/>
      <c r="AI23" s="40">
        <f t="shared" si="14"/>
        <v>0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84" t="s">
        <v>13</v>
      </c>
      <c r="B24" s="1" t="s">
        <v>30</v>
      </c>
      <c r="C24" s="19">
        <f t="shared" ref="C24:AK24" si="20">SUM(C25:C37)</f>
        <v>412452</v>
      </c>
      <c r="D24" s="19">
        <f t="shared" si="20"/>
        <v>183307</v>
      </c>
      <c r="E24" s="24">
        <f t="shared" si="3"/>
        <v>0.44443232182169079</v>
      </c>
      <c r="F24" s="19">
        <f t="shared" si="20"/>
        <v>344791</v>
      </c>
      <c r="G24" s="19">
        <f t="shared" si="20"/>
        <v>149356</v>
      </c>
      <c r="H24" s="24">
        <f t="shared" si="5"/>
        <v>0.43317836022401979</v>
      </c>
      <c r="I24" s="19">
        <f t="shared" si="20"/>
        <v>67661</v>
      </c>
      <c r="J24" s="19">
        <f t="shared" si="20"/>
        <v>33951</v>
      </c>
      <c r="K24" s="58">
        <f t="shared" si="1"/>
        <v>0.50178093731987405</v>
      </c>
      <c r="L24" s="19">
        <f t="shared" si="20"/>
        <v>7793</v>
      </c>
      <c r="M24" s="19">
        <f t="shared" si="20"/>
        <v>4421</v>
      </c>
      <c r="N24" s="24">
        <f t="shared" si="7"/>
        <v>0.56730399076093929</v>
      </c>
      <c r="O24" s="19">
        <f t="shared" si="20"/>
        <v>7956</v>
      </c>
      <c r="P24" s="19">
        <f t="shared" si="20"/>
        <v>3992</v>
      </c>
      <c r="Q24" s="24">
        <f t="shared" si="8"/>
        <v>0.50175967823026646</v>
      </c>
      <c r="R24" s="19">
        <f t="shared" si="20"/>
        <v>8113</v>
      </c>
      <c r="S24" s="19">
        <f t="shared" si="20"/>
        <v>4027</v>
      </c>
      <c r="T24" s="24">
        <f t="shared" si="9"/>
        <v>0.49636386047084924</v>
      </c>
      <c r="U24" s="19">
        <f t="shared" si="20"/>
        <v>8257</v>
      </c>
      <c r="V24" s="19">
        <f t="shared" si="20"/>
        <v>4027</v>
      </c>
      <c r="W24" s="24">
        <f t="shared" si="10"/>
        <v>0.48770739978200317</v>
      </c>
      <c r="X24" s="19">
        <f t="shared" si="20"/>
        <v>8099</v>
      </c>
      <c r="Y24" s="19">
        <f t="shared" si="20"/>
        <v>3956</v>
      </c>
      <c r="Z24" s="24">
        <f t="shared" si="11"/>
        <v>0.48845536485985924</v>
      </c>
      <c r="AA24" s="19">
        <f t="shared" si="20"/>
        <v>6000</v>
      </c>
      <c r="AB24" s="19">
        <f t="shared" si="20"/>
        <v>2646</v>
      </c>
      <c r="AC24" s="24">
        <f t="shared" si="12"/>
        <v>0.441</v>
      </c>
      <c r="AD24" s="19">
        <f t="shared" si="20"/>
        <v>6795</v>
      </c>
      <c r="AE24" s="19">
        <f t="shared" si="20"/>
        <v>3085</v>
      </c>
      <c r="AF24" s="24">
        <f t="shared" si="13"/>
        <v>0.4540103016924209</v>
      </c>
      <c r="AG24" s="19">
        <f t="shared" si="20"/>
        <v>6776</v>
      </c>
      <c r="AH24" s="19">
        <f t="shared" si="20"/>
        <v>3507</v>
      </c>
      <c r="AI24" s="24">
        <f t="shared" si="14"/>
        <v>0.5175619834710744</v>
      </c>
      <c r="AJ24" s="19">
        <f t="shared" si="20"/>
        <v>7872</v>
      </c>
      <c r="AK24" s="19">
        <f t="shared" si="20"/>
        <v>4290</v>
      </c>
      <c r="AL24" s="24">
        <f t="shared" si="15"/>
        <v>0.54496951219512191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12203</v>
      </c>
      <c r="E25" s="40">
        <f t="shared" si="3"/>
        <v>0.24115647602861548</v>
      </c>
      <c r="F25" s="80">
        <v>40260</v>
      </c>
      <c r="G25" s="80">
        <v>8709</v>
      </c>
      <c r="H25" s="40">
        <f t="shared" si="5"/>
        <v>0.21631892697466468</v>
      </c>
      <c r="I25" s="5">
        <f t="shared" si="16"/>
        <v>10342</v>
      </c>
      <c r="J25" s="5">
        <f t="shared" si="6"/>
        <v>3494</v>
      </c>
      <c r="K25" s="41">
        <f t="shared" si="1"/>
        <v>0.33784567781860375</v>
      </c>
      <c r="L25" s="80">
        <v>1441</v>
      </c>
      <c r="M25" s="80">
        <f>1037-30</f>
        <v>1007</v>
      </c>
      <c r="N25" s="40">
        <f t="shared" si="7"/>
        <v>0.69882026370575989</v>
      </c>
      <c r="O25" s="80">
        <v>1244</v>
      </c>
      <c r="P25" s="80">
        <f>401-164</f>
        <v>237</v>
      </c>
      <c r="Q25" s="40">
        <f t="shared" si="8"/>
        <v>0.19051446945337622</v>
      </c>
      <c r="R25" s="80">
        <v>1260</v>
      </c>
      <c r="S25" s="80">
        <v>273</v>
      </c>
      <c r="T25" s="40">
        <f t="shared" si="9"/>
        <v>0.21666666666666667</v>
      </c>
      <c r="U25" s="80">
        <v>1091</v>
      </c>
      <c r="V25" s="80">
        <v>331</v>
      </c>
      <c r="W25" s="40">
        <f t="shared" si="10"/>
        <v>0.30339138405132904</v>
      </c>
      <c r="X25" s="80">
        <v>1327</v>
      </c>
      <c r="Y25" s="80">
        <v>377</v>
      </c>
      <c r="Z25" s="40">
        <f t="shared" si="11"/>
        <v>0.28409947249434814</v>
      </c>
      <c r="AA25" s="80">
        <v>905</v>
      </c>
      <c r="AB25" s="80">
        <v>107</v>
      </c>
      <c r="AC25" s="40">
        <f t="shared" si="12"/>
        <v>0.11823204419889503</v>
      </c>
      <c r="AD25" s="80">
        <v>935</v>
      </c>
      <c r="AE25" s="80">
        <v>136</v>
      </c>
      <c r="AF25" s="40">
        <f t="shared" si="13"/>
        <v>0.14545454545454545</v>
      </c>
      <c r="AG25" s="80">
        <v>874</v>
      </c>
      <c r="AH25" s="80">
        <f>644-343</f>
        <v>301</v>
      </c>
      <c r="AI25" s="40">
        <f t="shared" si="14"/>
        <v>0.34439359267734554</v>
      </c>
      <c r="AJ25" s="80">
        <v>1265</v>
      </c>
      <c r="AK25" s="81">
        <f>1022-297</f>
        <v>725</v>
      </c>
      <c r="AL25" s="40">
        <f t="shared" si="15"/>
        <v>0.5731225296442688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86366</v>
      </c>
      <c r="E26" s="40">
        <f t="shared" si="3"/>
        <v>0.46934217319240279</v>
      </c>
      <c r="F26" s="69">
        <v>183821</v>
      </c>
      <c r="G26" s="69">
        <f>86354-62</f>
        <v>86292</v>
      </c>
      <c r="H26" s="40">
        <f t="shared" si="5"/>
        <v>0.4694349394247665</v>
      </c>
      <c r="I26" s="5">
        <f t="shared" si="16"/>
        <v>194</v>
      </c>
      <c r="J26" s="5">
        <f t="shared" si="6"/>
        <v>74</v>
      </c>
      <c r="K26" s="41">
        <f t="shared" si="1"/>
        <v>0.38144329896907214</v>
      </c>
      <c r="L26" s="69">
        <v>21</v>
      </c>
      <c r="M26" s="69">
        <v>9</v>
      </c>
      <c r="N26" s="40">
        <f t="shared" si="7"/>
        <v>0.42857142857142855</v>
      </c>
      <c r="O26" s="69">
        <v>21</v>
      </c>
      <c r="P26" s="69">
        <v>9</v>
      </c>
      <c r="Q26" s="40">
        <f t="shared" si="8"/>
        <v>0.42857142857142855</v>
      </c>
      <c r="R26" s="69">
        <v>22</v>
      </c>
      <c r="S26" s="69">
        <v>7</v>
      </c>
      <c r="T26" s="40">
        <f t="shared" si="9"/>
        <v>0.31818181818181818</v>
      </c>
      <c r="U26" s="69">
        <v>22</v>
      </c>
      <c r="V26" s="69">
        <v>11</v>
      </c>
      <c r="W26" s="40">
        <f t="shared" si="10"/>
        <v>0.5</v>
      </c>
      <c r="X26" s="69">
        <v>21</v>
      </c>
      <c r="Y26" s="69">
        <v>8</v>
      </c>
      <c r="Z26" s="40">
        <f t="shared" si="11"/>
        <v>0.38095238095238093</v>
      </c>
      <c r="AA26" s="69">
        <v>21</v>
      </c>
      <c r="AB26" s="69">
        <v>11</v>
      </c>
      <c r="AC26" s="40">
        <f t="shared" si="12"/>
        <v>0.52380952380952384</v>
      </c>
      <c r="AD26" s="69">
        <v>22</v>
      </c>
      <c r="AE26" s="69">
        <v>5</v>
      </c>
      <c r="AF26" s="40">
        <f t="shared" si="13"/>
        <v>0.22727272727272727</v>
      </c>
      <c r="AG26" s="69">
        <v>22</v>
      </c>
      <c r="AH26" s="69">
        <v>9</v>
      </c>
      <c r="AI26" s="40">
        <f t="shared" si="14"/>
        <v>0.40909090909090912</v>
      </c>
      <c r="AJ26" s="69">
        <v>22</v>
      </c>
      <c r="AK26" s="81">
        <v>5</v>
      </c>
      <c r="AL26" s="40">
        <f t="shared" si="15"/>
        <v>0.22727272727272727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3199</v>
      </c>
      <c r="E27" s="40">
        <f t="shared" si="3"/>
        <v>0.5081810961080222</v>
      </c>
      <c r="F27" s="69">
        <v>6295</v>
      </c>
      <c r="G27" s="69">
        <v>3199</v>
      </c>
      <c r="H27" s="40">
        <f t="shared" si="5"/>
        <v>0.5081810961080222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3337</v>
      </c>
      <c r="E28" s="40">
        <f t="shared" si="3"/>
        <v>0.72464712269272535</v>
      </c>
      <c r="F28" s="69">
        <v>3887</v>
      </c>
      <c r="G28" s="69">
        <v>2986</v>
      </c>
      <c r="H28" s="40">
        <f t="shared" si="5"/>
        <v>0.76820169796758431</v>
      </c>
      <c r="I28" s="5">
        <f t="shared" si="16"/>
        <v>718</v>
      </c>
      <c r="J28" s="5">
        <f t="shared" si="6"/>
        <v>351</v>
      </c>
      <c r="K28" s="41">
        <f t="shared" si="1"/>
        <v>0.48885793871866295</v>
      </c>
      <c r="L28" s="80">
        <v>65</v>
      </c>
      <c r="M28" s="80">
        <v>15</v>
      </c>
      <c r="N28" s="40">
        <f t="shared" si="7"/>
        <v>0.23076923076923078</v>
      </c>
      <c r="O28" s="80">
        <v>77</v>
      </c>
      <c r="P28" s="80">
        <v>98</v>
      </c>
      <c r="Q28" s="40">
        <f t="shared" si="8"/>
        <v>1.2727272727272727</v>
      </c>
      <c r="R28" s="80">
        <v>87</v>
      </c>
      <c r="S28" s="80">
        <v>37</v>
      </c>
      <c r="T28" s="40">
        <f t="shared" si="9"/>
        <v>0.42528735632183906</v>
      </c>
      <c r="U28" s="80">
        <v>87</v>
      </c>
      <c r="V28" s="80">
        <v>49</v>
      </c>
      <c r="W28" s="40">
        <f t="shared" si="10"/>
        <v>0.56321839080459768</v>
      </c>
      <c r="X28" s="80">
        <v>87</v>
      </c>
      <c r="Y28" s="80">
        <v>65</v>
      </c>
      <c r="Z28" s="40">
        <f t="shared" si="11"/>
        <v>0.74712643678160917</v>
      </c>
      <c r="AA28" s="80">
        <v>73</v>
      </c>
      <c r="AB28" s="80">
        <v>13</v>
      </c>
      <c r="AC28" s="40">
        <f t="shared" si="12"/>
        <v>0.17808219178082191</v>
      </c>
      <c r="AD28" s="80">
        <v>80</v>
      </c>
      <c r="AE28" s="80">
        <v>19</v>
      </c>
      <c r="AF28" s="40">
        <f t="shared" si="13"/>
        <v>0.23749999999999999</v>
      </c>
      <c r="AG28" s="80">
        <v>84</v>
      </c>
      <c r="AH28" s="80">
        <v>23</v>
      </c>
      <c r="AI28" s="40">
        <f t="shared" si="14"/>
        <v>0.27380952380952384</v>
      </c>
      <c r="AJ28" s="80">
        <v>78</v>
      </c>
      <c r="AK28" s="81">
        <v>32</v>
      </c>
      <c r="AL28" s="40">
        <f t="shared" si="15"/>
        <v>0.41025641025641024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1827</v>
      </c>
      <c r="E29" s="40">
        <f t="shared" si="3"/>
        <v>0.62206332992849844</v>
      </c>
      <c r="F29" s="69">
        <v>2206</v>
      </c>
      <c r="G29" s="69">
        <v>1319</v>
      </c>
      <c r="H29" s="40">
        <f t="shared" si="5"/>
        <v>0.5979147778785131</v>
      </c>
      <c r="I29" s="5">
        <f t="shared" si="16"/>
        <v>731</v>
      </c>
      <c r="J29" s="5">
        <f t="shared" si="6"/>
        <v>508</v>
      </c>
      <c r="K29" s="41">
        <f t="shared" si="1"/>
        <v>0.69493844049247611</v>
      </c>
      <c r="L29" s="80">
        <v>101</v>
      </c>
      <c r="M29" s="80">
        <v>39</v>
      </c>
      <c r="N29" s="40">
        <f t="shared" si="7"/>
        <v>0.38613861386138615</v>
      </c>
      <c r="O29" s="80">
        <v>93</v>
      </c>
      <c r="P29" s="80">
        <v>40</v>
      </c>
      <c r="Q29" s="40">
        <f t="shared" si="8"/>
        <v>0.43010752688172044</v>
      </c>
      <c r="R29" s="80">
        <v>91</v>
      </c>
      <c r="S29" s="80">
        <v>87</v>
      </c>
      <c r="T29" s="40">
        <f t="shared" si="9"/>
        <v>0.95604395604395609</v>
      </c>
      <c r="U29" s="80">
        <v>104</v>
      </c>
      <c r="V29" s="80">
        <v>70</v>
      </c>
      <c r="W29" s="40">
        <f t="shared" si="10"/>
        <v>0.67307692307692313</v>
      </c>
      <c r="X29" s="80">
        <v>96</v>
      </c>
      <c r="Y29" s="80">
        <v>68</v>
      </c>
      <c r="Z29" s="40">
        <f t="shared" si="11"/>
        <v>0.70833333333333337</v>
      </c>
      <c r="AA29" s="80">
        <v>57</v>
      </c>
      <c r="AB29" s="80">
        <v>38</v>
      </c>
      <c r="AC29" s="40">
        <f t="shared" si="12"/>
        <v>0.66666666666666663</v>
      </c>
      <c r="AD29" s="80">
        <v>62</v>
      </c>
      <c r="AE29" s="80">
        <v>41</v>
      </c>
      <c r="AF29" s="40">
        <f t="shared" si="13"/>
        <v>0.66129032258064513</v>
      </c>
      <c r="AG29" s="80">
        <v>60</v>
      </c>
      <c r="AH29" s="80">
        <v>70</v>
      </c>
      <c r="AI29" s="40">
        <f t="shared" si="14"/>
        <v>1.1666666666666667</v>
      </c>
      <c r="AJ29" s="80">
        <v>67</v>
      </c>
      <c r="AK29" s="81">
        <v>55</v>
      </c>
      <c r="AL29" s="40">
        <f t="shared" si="15"/>
        <v>0.82089552238805974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558</v>
      </c>
      <c r="E30" s="40">
        <f t="shared" si="3"/>
        <v>0.39546420978029767</v>
      </c>
      <c r="F30" s="69">
        <v>1004</v>
      </c>
      <c r="G30" s="69">
        <v>457</v>
      </c>
      <c r="H30" s="40">
        <f t="shared" si="5"/>
        <v>0.45517928286852588</v>
      </c>
      <c r="I30" s="5">
        <f t="shared" si="16"/>
        <v>407</v>
      </c>
      <c r="J30" s="5">
        <f t="shared" si="6"/>
        <v>101</v>
      </c>
      <c r="K30" s="41">
        <f t="shared" si="1"/>
        <v>0.24815724815724816</v>
      </c>
      <c r="L30" s="80">
        <v>61</v>
      </c>
      <c r="M30" s="80">
        <v>1</v>
      </c>
      <c r="N30" s="40">
        <f t="shared" si="7"/>
        <v>1.6393442622950821E-2</v>
      </c>
      <c r="O30" s="80">
        <v>38</v>
      </c>
      <c r="P30" s="80"/>
      <c r="Q30" s="40">
        <f t="shared" si="8"/>
        <v>0</v>
      </c>
      <c r="R30" s="80">
        <v>37</v>
      </c>
      <c r="S30" s="80">
        <v>15</v>
      </c>
      <c r="T30" s="40">
        <f t="shared" si="9"/>
        <v>0.40540540540540543</v>
      </c>
      <c r="U30" s="80">
        <v>57</v>
      </c>
      <c r="V30" s="80">
        <v>5</v>
      </c>
      <c r="W30" s="40">
        <f t="shared" si="10"/>
        <v>8.771929824561403E-2</v>
      </c>
      <c r="X30" s="80">
        <v>98</v>
      </c>
      <c r="Y30" s="80">
        <v>63</v>
      </c>
      <c r="Z30" s="40">
        <f t="shared" si="11"/>
        <v>0.6428571428571429</v>
      </c>
      <c r="AA30" s="80">
        <v>24</v>
      </c>
      <c r="AB30" s="80">
        <v>6</v>
      </c>
      <c r="AC30" s="40">
        <f t="shared" si="12"/>
        <v>0.25</v>
      </c>
      <c r="AD30" s="80">
        <v>34</v>
      </c>
      <c r="AE30" s="80">
        <v>8</v>
      </c>
      <c r="AF30" s="40">
        <f t="shared" si="13"/>
        <v>0.23529411764705882</v>
      </c>
      <c r="AG30" s="80">
        <v>29</v>
      </c>
      <c r="AH30" s="80"/>
      <c r="AI30" s="40">
        <f t="shared" si="14"/>
        <v>0</v>
      </c>
      <c r="AJ30" s="80">
        <v>29</v>
      </c>
      <c r="AK30" s="81">
        <v>3</v>
      </c>
      <c r="AL30" s="40">
        <f t="shared" si="15"/>
        <v>0.10344827586206896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529</v>
      </c>
      <c r="E31" s="40">
        <f t="shared" si="3"/>
        <v>0.45960034752389228</v>
      </c>
      <c r="F31" s="69">
        <v>809</v>
      </c>
      <c r="G31" s="69">
        <v>314</v>
      </c>
      <c r="H31" s="40">
        <f t="shared" si="5"/>
        <v>0.38813349814585907</v>
      </c>
      <c r="I31" s="5">
        <f t="shared" si="16"/>
        <v>342</v>
      </c>
      <c r="J31" s="5">
        <f t="shared" si="6"/>
        <v>215</v>
      </c>
      <c r="K31" s="41">
        <f t="shared" si="1"/>
        <v>0.62865497076023391</v>
      </c>
      <c r="L31" s="80">
        <v>53</v>
      </c>
      <c r="M31" s="80">
        <v>24</v>
      </c>
      <c r="N31" s="40">
        <f t="shared" si="7"/>
        <v>0.45283018867924529</v>
      </c>
      <c r="O31" s="80">
        <v>35</v>
      </c>
      <c r="P31" s="80">
        <v>30</v>
      </c>
      <c r="Q31" s="40">
        <f t="shared" si="8"/>
        <v>0.8571428571428571</v>
      </c>
      <c r="R31" s="80">
        <v>36</v>
      </c>
      <c r="S31" s="80">
        <v>26</v>
      </c>
      <c r="T31" s="40">
        <f t="shared" si="9"/>
        <v>0.72222222222222221</v>
      </c>
      <c r="U31" s="80">
        <v>50</v>
      </c>
      <c r="V31" s="80">
        <v>32</v>
      </c>
      <c r="W31" s="40">
        <f t="shared" si="10"/>
        <v>0.64</v>
      </c>
      <c r="X31" s="80">
        <v>52</v>
      </c>
      <c r="Y31" s="80">
        <v>27</v>
      </c>
      <c r="Z31" s="40">
        <f t="shared" si="11"/>
        <v>0.51923076923076927</v>
      </c>
      <c r="AA31" s="80">
        <v>22</v>
      </c>
      <c r="AB31" s="80">
        <v>20</v>
      </c>
      <c r="AC31" s="40">
        <f t="shared" si="12"/>
        <v>0.90909090909090906</v>
      </c>
      <c r="AD31" s="80">
        <v>31</v>
      </c>
      <c r="AE31" s="80">
        <v>17</v>
      </c>
      <c r="AF31" s="40">
        <f t="shared" si="13"/>
        <v>0.54838709677419351</v>
      </c>
      <c r="AG31" s="80">
        <v>24</v>
      </c>
      <c r="AH31" s="80">
        <v>22</v>
      </c>
      <c r="AI31" s="40">
        <f t="shared" si="14"/>
        <v>0.91666666666666663</v>
      </c>
      <c r="AJ31" s="80">
        <v>39</v>
      </c>
      <c r="AK31" s="81">
        <v>17</v>
      </c>
      <c r="AL31" s="40">
        <f t="shared" si="15"/>
        <v>0.4358974358974359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29792</v>
      </c>
      <c r="E32" s="40">
        <f t="shared" si="3"/>
        <v>0.40117962322080231</v>
      </c>
      <c r="F32" s="69">
        <v>72593</v>
      </c>
      <c r="G32" s="69">
        <f>28590-4</f>
        <v>28586</v>
      </c>
      <c r="H32" s="40">
        <f t="shared" si="5"/>
        <v>0.39378452467868802</v>
      </c>
      <c r="I32" s="5">
        <f t="shared" si="16"/>
        <v>1668</v>
      </c>
      <c r="J32" s="5">
        <f t="shared" si="6"/>
        <v>1206</v>
      </c>
      <c r="K32" s="41">
        <f t="shared" si="1"/>
        <v>0.7230215827338129</v>
      </c>
      <c r="L32" s="80">
        <v>182</v>
      </c>
      <c r="M32" s="80">
        <f>500-324</f>
        <v>176</v>
      </c>
      <c r="N32" s="40">
        <f t="shared" si="7"/>
        <v>0.96703296703296704</v>
      </c>
      <c r="O32" s="80">
        <v>185</v>
      </c>
      <c r="P32" s="80">
        <f>473-320</f>
        <v>153</v>
      </c>
      <c r="Q32" s="40">
        <f t="shared" si="8"/>
        <v>0.82702702702702702</v>
      </c>
      <c r="R32" s="80">
        <v>219</v>
      </c>
      <c r="S32" s="80">
        <f>510-320</f>
        <v>190</v>
      </c>
      <c r="T32" s="40">
        <f t="shared" si="9"/>
        <v>0.86757990867579904</v>
      </c>
      <c r="U32" s="80">
        <v>243</v>
      </c>
      <c r="V32" s="80">
        <f>357-207</f>
        <v>150</v>
      </c>
      <c r="W32" s="40">
        <f t="shared" si="10"/>
        <v>0.61728395061728392</v>
      </c>
      <c r="X32" s="80">
        <v>263</v>
      </c>
      <c r="Y32" s="80">
        <f>551-325</f>
        <v>226</v>
      </c>
      <c r="Z32" s="40">
        <f t="shared" si="11"/>
        <v>0.85931558935361219</v>
      </c>
      <c r="AA32" s="80">
        <v>137</v>
      </c>
      <c r="AB32" s="80">
        <f>373-282</f>
        <v>91</v>
      </c>
      <c r="AC32" s="40">
        <f t="shared" si="12"/>
        <v>0.66423357664233573</v>
      </c>
      <c r="AD32" s="80">
        <v>133</v>
      </c>
      <c r="AE32" s="80">
        <f>444-367</f>
        <v>77</v>
      </c>
      <c r="AF32" s="40">
        <f t="shared" si="13"/>
        <v>0.57894736842105265</v>
      </c>
      <c r="AG32" s="80">
        <v>120</v>
      </c>
      <c r="AH32" s="80">
        <v>45</v>
      </c>
      <c r="AI32" s="40">
        <f t="shared" si="14"/>
        <v>0.375</v>
      </c>
      <c r="AJ32" s="80">
        <v>186</v>
      </c>
      <c r="AK32" s="81">
        <v>98</v>
      </c>
      <c r="AL32" s="40">
        <f t="shared" si="15"/>
        <v>0.5268817204301075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35912</v>
      </c>
      <c r="E33" s="40">
        <f t="shared" si="3"/>
        <v>0.52089407191448012</v>
      </c>
      <c r="F33" s="80">
        <v>27756</v>
      </c>
      <c r="G33" s="80">
        <v>14631</v>
      </c>
      <c r="H33" s="40">
        <f t="shared" si="5"/>
        <v>0.52712926934716819</v>
      </c>
      <c r="I33" s="5">
        <f t="shared" si="16"/>
        <v>41187</v>
      </c>
      <c r="J33" s="5">
        <f t="shared" si="6"/>
        <v>21281</v>
      </c>
      <c r="K33" s="41">
        <f t="shared" si="1"/>
        <v>0.51669216014761943</v>
      </c>
      <c r="L33" s="80">
        <v>4639</v>
      </c>
      <c r="M33" s="80">
        <v>2459</v>
      </c>
      <c r="N33" s="40">
        <f t="shared" si="7"/>
        <v>0.53007113602069411</v>
      </c>
      <c r="O33" s="80">
        <v>5062</v>
      </c>
      <c r="P33" s="80">
        <f>2571-1</f>
        <v>2570</v>
      </c>
      <c r="Q33" s="40">
        <f t="shared" si="8"/>
        <v>0.50770446463848284</v>
      </c>
      <c r="R33" s="80">
        <v>5140</v>
      </c>
      <c r="S33" s="80">
        <v>2717</v>
      </c>
      <c r="T33" s="40">
        <f t="shared" si="9"/>
        <v>0.52859922178988328</v>
      </c>
      <c r="U33" s="80">
        <v>4818</v>
      </c>
      <c r="V33" s="80">
        <f>2670-50</f>
        <v>2620</v>
      </c>
      <c r="W33" s="40">
        <f t="shared" si="10"/>
        <v>0.54379410543794104</v>
      </c>
      <c r="X33" s="80">
        <v>4910</v>
      </c>
      <c r="Y33" s="80">
        <f>2440-1</f>
        <v>2439</v>
      </c>
      <c r="Z33" s="40">
        <f t="shared" si="11"/>
        <v>0.49674134419551935</v>
      </c>
      <c r="AA33" s="80">
        <v>3771</v>
      </c>
      <c r="AB33" s="80">
        <v>1831</v>
      </c>
      <c r="AC33" s="40">
        <f t="shared" si="12"/>
        <v>0.48554760010607267</v>
      </c>
      <c r="AD33" s="80">
        <v>4389</v>
      </c>
      <c r="AE33" s="80">
        <v>2114</v>
      </c>
      <c r="AF33" s="40">
        <f t="shared" si="13"/>
        <v>0.48165869218500795</v>
      </c>
      <c r="AG33" s="80">
        <v>3977</v>
      </c>
      <c r="AH33" s="80">
        <v>2128</v>
      </c>
      <c r="AI33" s="40">
        <f t="shared" si="14"/>
        <v>0.53507669097309529</v>
      </c>
      <c r="AJ33" s="80">
        <v>4481</v>
      </c>
      <c r="AK33" s="81">
        <v>2403</v>
      </c>
      <c r="AL33" s="40">
        <f t="shared" si="15"/>
        <v>0.53626422673510377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1128</v>
      </c>
      <c r="E34" s="40">
        <f t="shared" si="3"/>
        <v>0.55239960822722822</v>
      </c>
      <c r="F34" s="69">
        <v>495</v>
      </c>
      <c r="G34" s="69">
        <v>437</v>
      </c>
      <c r="H34" s="40">
        <f t="shared" si="5"/>
        <v>0.88282828282828285</v>
      </c>
      <c r="I34" s="5">
        <f t="shared" si="16"/>
        <v>1547</v>
      </c>
      <c r="J34" s="5">
        <f t="shared" si="6"/>
        <v>691</v>
      </c>
      <c r="K34" s="41">
        <f t="shared" si="1"/>
        <v>0.44667097608274081</v>
      </c>
      <c r="L34" s="80">
        <v>188</v>
      </c>
      <c r="M34" s="80">
        <v>91</v>
      </c>
      <c r="N34" s="40">
        <f t="shared" si="7"/>
        <v>0.48404255319148937</v>
      </c>
      <c r="O34" s="80">
        <v>177</v>
      </c>
      <c r="P34" s="80">
        <v>84</v>
      </c>
      <c r="Q34" s="40">
        <f t="shared" si="8"/>
        <v>0.47457627118644069</v>
      </c>
      <c r="R34" s="80">
        <v>177</v>
      </c>
      <c r="S34" s="80">
        <v>81</v>
      </c>
      <c r="T34" s="40">
        <f t="shared" si="9"/>
        <v>0.4576271186440678</v>
      </c>
      <c r="U34" s="80">
        <v>188</v>
      </c>
      <c r="V34" s="80">
        <v>68</v>
      </c>
      <c r="W34" s="40">
        <f t="shared" si="10"/>
        <v>0.36170212765957449</v>
      </c>
      <c r="X34" s="80">
        <v>188</v>
      </c>
      <c r="Y34" s="80">
        <v>49</v>
      </c>
      <c r="Z34" s="40">
        <f t="shared" si="11"/>
        <v>0.26063829787234044</v>
      </c>
      <c r="AA34" s="80">
        <v>87</v>
      </c>
      <c r="AB34" s="80">
        <v>38</v>
      </c>
      <c r="AC34" s="40">
        <f t="shared" si="12"/>
        <v>0.43678160919540232</v>
      </c>
      <c r="AD34" s="80">
        <v>111</v>
      </c>
      <c r="AE34" s="80">
        <v>39</v>
      </c>
      <c r="AF34" s="40">
        <f t="shared" si="13"/>
        <v>0.35135135135135137</v>
      </c>
      <c r="AG34" s="80">
        <v>101</v>
      </c>
      <c r="AH34" s="80">
        <v>58</v>
      </c>
      <c r="AI34" s="40">
        <f t="shared" si="14"/>
        <v>0.57425742574257421</v>
      </c>
      <c r="AJ34" s="80">
        <v>330</v>
      </c>
      <c r="AK34" s="81">
        <v>183</v>
      </c>
      <c r="AL34" s="40">
        <f t="shared" si="15"/>
        <v>0.55454545454545456</v>
      </c>
    </row>
    <row r="35" spans="1:38" s="73" customFormat="1" ht="20.25" customHeight="1">
      <c r="A35" s="68">
        <v>11</v>
      </c>
      <c r="B35" s="69" t="s">
        <v>25</v>
      </c>
      <c r="C35" s="25">
        <f t="shared" si="2"/>
        <v>9494</v>
      </c>
      <c r="D35" s="25">
        <f t="shared" si="2"/>
        <v>5076</v>
      </c>
      <c r="E35" s="40">
        <f t="shared" si="3"/>
        <v>0.53465346534653468</v>
      </c>
      <c r="F35" s="69">
        <v>4269</v>
      </c>
      <c r="G35" s="69">
        <v>2153</v>
      </c>
      <c r="H35" s="40">
        <f t="shared" si="5"/>
        <v>0.50433356758022951</v>
      </c>
      <c r="I35" s="5">
        <f t="shared" si="16"/>
        <v>5225</v>
      </c>
      <c r="J35" s="5">
        <f t="shared" si="6"/>
        <v>2923</v>
      </c>
      <c r="K35" s="41">
        <f t="shared" si="1"/>
        <v>0.55942583732057416</v>
      </c>
      <c r="L35" s="80">
        <v>444</v>
      </c>
      <c r="M35" s="80">
        <v>240</v>
      </c>
      <c r="N35" s="40">
        <f t="shared" si="7"/>
        <v>0.54054054054054057</v>
      </c>
      <c r="O35" s="80">
        <v>435</v>
      </c>
      <c r="P35" s="80">
        <v>278</v>
      </c>
      <c r="Q35" s="40">
        <f t="shared" si="8"/>
        <v>0.63908045977011496</v>
      </c>
      <c r="R35" s="80">
        <v>452</v>
      </c>
      <c r="S35" s="80">
        <v>258</v>
      </c>
      <c r="T35" s="40">
        <f t="shared" si="9"/>
        <v>0.57079646017699115</v>
      </c>
      <c r="U35" s="80">
        <v>902</v>
      </c>
      <c r="V35" s="80">
        <v>419</v>
      </c>
      <c r="W35" s="40">
        <f t="shared" si="10"/>
        <v>0.46452328159645234</v>
      </c>
      <c r="X35" s="80">
        <v>451</v>
      </c>
      <c r="Y35" s="80">
        <v>297</v>
      </c>
      <c r="Z35" s="40">
        <f t="shared" si="11"/>
        <v>0.65853658536585369</v>
      </c>
      <c r="AA35" s="80">
        <v>379</v>
      </c>
      <c r="AB35" s="80">
        <v>209</v>
      </c>
      <c r="AC35" s="40">
        <f t="shared" si="12"/>
        <v>0.55145118733509235</v>
      </c>
      <c r="AD35" s="80">
        <v>387</v>
      </c>
      <c r="AE35" s="80">
        <v>251</v>
      </c>
      <c r="AF35" s="40">
        <f t="shared" si="13"/>
        <v>0.64857881136950901</v>
      </c>
      <c r="AG35" s="80">
        <v>871</v>
      </c>
      <c r="AH35" s="80">
        <v>506</v>
      </c>
      <c r="AI35" s="40">
        <f t="shared" si="14"/>
        <v>0.58094144661308844</v>
      </c>
      <c r="AJ35" s="80">
        <v>904</v>
      </c>
      <c r="AK35" s="81">
        <v>465</v>
      </c>
      <c r="AL35" s="40">
        <f t="shared" si="15"/>
        <v>0.51438053097345138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283</v>
      </c>
      <c r="E36" s="40">
        <f t="shared" si="3"/>
        <v>0.24824561403508771</v>
      </c>
      <c r="F36" s="69">
        <v>841</v>
      </c>
      <c r="G36" s="69">
        <v>207</v>
      </c>
      <c r="H36" s="40">
        <f t="shared" si="5"/>
        <v>0.24613555291319858</v>
      </c>
      <c r="I36" s="5">
        <f t="shared" si="16"/>
        <v>299</v>
      </c>
      <c r="J36" s="5">
        <f t="shared" si="6"/>
        <v>76</v>
      </c>
      <c r="K36" s="41">
        <f t="shared" si="1"/>
        <v>0.25418060200668896</v>
      </c>
      <c r="L36" s="80">
        <v>38</v>
      </c>
      <c r="M36" s="80">
        <v>6</v>
      </c>
      <c r="N36" s="40">
        <f t="shared" si="7"/>
        <v>0.15789473684210525</v>
      </c>
      <c r="O36" s="80">
        <v>39</v>
      </c>
      <c r="P36" s="80">
        <v>8</v>
      </c>
      <c r="Q36" s="40">
        <f t="shared" si="8"/>
        <v>0.20512820512820512</v>
      </c>
      <c r="R36" s="80">
        <v>38</v>
      </c>
      <c r="S36" s="80">
        <v>16</v>
      </c>
      <c r="T36" s="40">
        <f t="shared" si="9"/>
        <v>0.42105263157894735</v>
      </c>
      <c r="U36" s="80">
        <v>40</v>
      </c>
      <c r="V36" s="80">
        <v>15</v>
      </c>
      <c r="W36" s="40">
        <f t="shared" si="10"/>
        <v>0.375</v>
      </c>
      <c r="X36" s="80">
        <v>36</v>
      </c>
      <c r="Y36" s="80">
        <v>11</v>
      </c>
      <c r="Z36" s="40">
        <f t="shared" si="11"/>
        <v>0.30555555555555558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2</v>
      </c>
      <c r="AI36" s="40">
        <f t="shared" si="14"/>
        <v>7.1428571428571425E-2</v>
      </c>
      <c r="AJ36" s="80">
        <v>28</v>
      </c>
      <c r="AK36" s="81">
        <v>7</v>
      </c>
      <c r="AL36" s="40">
        <f t="shared" si="15"/>
        <v>0.25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3097</v>
      </c>
      <c r="E37" s="40">
        <f t="shared" si="3"/>
        <v>0.5574154067674586</v>
      </c>
      <c r="F37" s="69">
        <v>555</v>
      </c>
      <c r="G37" s="69">
        <v>66</v>
      </c>
      <c r="H37" s="40">
        <f t="shared" si="5"/>
        <v>0.11891891891891893</v>
      </c>
      <c r="I37" s="5">
        <f t="shared" si="16"/>
        <v>5001</v>
      </c>
      <c r="J37" s="5">
        <f t="shared" si="6"/>
        <v>3031</v>
      </c>
      <c r="K37" s="41">
        <f t="shared" si="1"/>
        <v>0.60607878424315142</v>
      </c>
      <c r="L37" s="80">
        <v>560</v>
      </c>
      <c r="M37" s="80">
        <v>354</v>
      </c>
      <c r="N37" s="40">
        <f t="shared" si="7"/>
        <v>0.63214285714285712</v>
      </c>
      <c r="O37" s="80">
        <v>550</v>
      </c>
      <c r="P37" s="80">
        <v>485</v>
      </c>
      <c r="Q37" s="40">
        <f t="shared" si="8"/>
        <v>0.88181818181818183</v>
      </c>
      <c r="R37" s="80">
        <v>554</v>
      </c>
      <c r="S37" s="80">
        <v>320</v>
      </c>
      <c r="T37" s="40">
        <f t="shared" si="9"/>
        <v>0.57761732851985559</v>
      </c>
      <c r="U37" s="80">
        <v>655</v>
      </c>
      <c r="V37" s="80">
        <v>257</v>
      </c>
      <c r="W37" s="40">
        <f t="shared" si="10"/>
        <v>0.39236641221374047</v>
      </c>
      <c r="X37" s="80">
        <v>570</v>
      </c>
      <c r="Y37" s="80">
        <v>326</v>
      </c>
      <c r="Z37" s="40">
        <f t="shared" si="11"/>
        <v>0.57192982456140351</v>
      </c>
      <c r="AA37" s="80">
        <v>499</v>
      </c>
      <c r="AB37" s="80">
        <v>282</v>
      </c>
      <c r="AC37" s="40">
        <f t="shared" si="12"/>
        <v>0.56513026052104209</v>
      </c>
      <c r="AD37" s="80">
        <v>584</v>
      </c>
      <c r="AE37" s="80">
        <v>367</v>
      </c>
      <c r="AF37" s="40">
        <f t="shared" si="13"/>
        <v>0.62842465753424659</v>
      </c>
      <c r="AG37" s="80">
        <v>586</v>
      </c>
      <c r="AH37" s="80">
        <v>343</v>
      </c>
      <c r="AI37" s="40">
        <f t="shared" si="14"/>
        <v>0.58532423208191131</v>
      </c>
      <c r="AJ37" s="80">
        <v>443</v>
      </c>
      <c r="AK37" s="81">
        <v>297</v>
      </c>
      <c r="AL37" s="40">
        <f t="shared" si="15"/>
        <v>0.67042889390519189</v>
      </c>
    </row>
    <row r="38" spans="1:38" s="79" customFormat="1" ht="20.25" customHeight="1">
      <c r="A38" s="84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84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R5:T5"/>
    <mergeCell ref="U5:W5"/>
    <mergeCell ref="X5:Z5"/>
    <mergeCell ref="AA5:AC5"/>
    <mergeCell ref="AD5:AF5"/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  <mergeCell ref="O5:Q5"/>
  </mergeCells>
  <pageMargins left="0.28999999999999998" right="0.21" top="0.75" bottom="0.75" header="0.3" footer="0.3"/>
  <pageSetup paperSize="8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workbookViewId="0">
      <selection activeCell="J13" sqref="J13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8.5703125" style="67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8.140625" style="67" customWidth="1"/>
    <col min="12" max="12" width="6.140625" style="66" bestFit="1" customWidth="1"/>
    <col min="13" max="13" width="6.5703125" style="66" bestFit="1" customWidth="1"/>
    <col min="14" max="14" width="9" style="66" customWidth="1"/>
    <col min="15" max="15" width="6.140625" style="66" bestFit="1" customWidth="1"/>
    <col min="16" max="16" width="6.5703125" style="66" bestFit="1" customWidth="1"/>
    <col min="17" max="17" width="8" style="66" bestFit="1" customWidth="1"/>
    <col min="18" max="18" width="6.140625" style="66" bestFit="1" customWidth="1"/>
    <col min="19" max="19" width="6.5703125" style="66" bestFit="1" customWidth="1"/>
    <col min="20" max="20" width="8" style="66" bestFit="1" customWidth="1"/>
    <col min="21" max="21" width="6.140625" style="66" bestFit="1" customWidth="1"/>
    <col min="22" max="22" width="6.5703125" style="66" bestFit="1" customWidth="1"/>
    <col min="23" max="23" width="8.42578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8" style="66" bestFit="1" customWidth="1"/>
    <col min="30" max="30" width="6.140625" style="66" bestFit="1" customWidth="1"/>
    <col min="31" max="31" width="6.5703125" style="66" bestFit="1" customWidth="1"/>
    <col min="32" max="32" width="8.5703125" style="66" customWidth="1"/>
    <col min="33" max="33" width="6.140625" style="66" bestFit="1" customWidth="1"/>
    <col min="34" max="34" width="6.5703125" style="66" bestFit="1" customWidth="1"/>
    <col min="35" max="35" width="9.140625" style="66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16"/>
      <c r="AE1" s="116"/>
      <c r="AF1" s="116"/>
      <c r="AG1" s="116"/>
      <c r="AH1" s="116"/>
      <c r="AI1" s="116"/>
      <c r="AJ1" s="116"/>
      <c r="AK1" s="26"/>
      <c r="AL1" s="26"/>
      <c r="AM1" s="26"/>
      <c r="AN1" s="26"/>
      <c r="AO1" s="26"/>
      <c r="AP1" s="26"/>
      <c r="AQ1" s="26"/>
    </row>
    <row r="2" spans="1:43" ht="18.75" customHeight="1">
      <c r="A2" s="117" t="s">
        <v>56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18" t="s">
        <v>0</v>
      </c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26"/>
      <c r="AN3" s="26"/>
      <c r="AO3" s="26"/>
      <c r="AP3" s="26"/>
      <c r="AQ3" s="26"/>
    </row>
    <row r="4" spans="1:43" ht="15.75" customHeight="1">
      <c r="A4" s="120" t="s">
        <v>39</v>
      </c>
      <c r="B4" s="120" t="s">
        <v>38</v>
      </c>
      <c r="C4" s="121" t="s">
        <v>37</v>
      </c>
      <c r="D4" s="121"/>
      <c r="E4" s="121"/>
      <c r="F4" s="121" t="s">
        <v>33</v>
      </c>
      <c r="G4" s="121"/>
      <c r="H4" s="121"/>
      <c r="I4" s="121" t="s">
        <v>34</v>
      </c>
      <c r="J4" s="121"/>
      <c r="K4" s="121"/>
      <c r="L4" s="122" t="s">
        <v>1</v>
      </c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31"/>
      <c r="AN4" s="31"/>
      <c r="AO4" s="31"/>
      <c r="AP4" s="31"/>
      <c r="AQ4" s="31"/>
    </row>
    <row r="5" spans="1:43" ht="15.75" customHeight="1">
      <c r="A5" s="120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19" t="s">
        <v>2</v>
      </c>
      <c r="M5" s="119"/>
      <c r="N5" s="119"/>
      <c r="O5" s="119" t="s">
        <v>3</v>
      </c>
      <c r="P5" s="119"/>
      <c r="Q5" s="119"/>
      <c r="R5" s="119" t="s">
        <v>4</v>
      </c>
      <c r="S5" s="119"/>
      <c r="T5" s="119"/>
      <c r="U5" s="119" t="s">
        <v>5</v>
      </c>
      <c r="V5" s="119"/>
      <c r="W5" s="119"/>
      <c r="X5" s="119" t="s">
        <v>6</v>
      </c>
      <c r="Y5" s="119"/>
      <c r="Z5" s="119"/>
      <c r="AA5" s="119" t="s">
        <v>7</v>
      </c>
      <c r="AB5" s="119"/>
      <c r="AC5" s="119"/>
      <c r="AD5" s="119" t="s">
        <v>8</v>
      </c>
      <c r="AE5" s="119"/>
      <c r="AF5" s="119"/>
      <c r="AG5" s="119" t="s">
        <v>9</v>
      </c>
      <c r="AH5" s="119"/>
      <c r="AI5" s="119"/>
      <c r="AJ5" s="119" t="s">
        <v>10</v>
      </c>
      <c r="AK5" s="119"/>
      <c r="AL5" s="119"/>
      <c r="AM5" s="31"/>
      <c r="AN5" s="31"/>
      <c r="AO5" s="31"/>
      <c r="AP5" s="31"/>
      <c r="AQ5" s="31"/>
    </row>
    <row r="6" spans="1:43" ht="31.5">
      <c r="A6" s="120"/>
      <c r="B6" s="120"/>
      <c r="C6" s="87" t="s">
        <v>52</v>
      </c>
      <c r="D6" s="87" t="s">
        <v>32</v>
      </c>
      <c r="E6" s="87" t="s">
        <v>53</v>
      </c>
      <c r="F6" s="87" t="s">
        <v>52</v>
      </c>
      <c r="G6" s="87" t="s">
        <v>32</v>
      </c>
      <c r="H6" s="87" t="s">
        <v>53</v>
      </c>
      <c r="I6" s="87" t="s">
        <v>52</v>
      </c>
      <c r="J6" s="87" t="s">
        <v>32</v>
      </c>
      <c r="K6" s="87" t="s">
        <v>53</v>
      </c>
      <c r="L6" s="87" t="s">
        <v>52</v>
      </c>
      <c r="M6" s="87" t="s">
        <v>32</v>
      </c>
      <c r="N6" s="87" t="s">
        <v>53</v>
      </c>
      <c r="O6" s="87" t="s">
        <v>52</v>
      </c>
      <c r="P6" s="87" t="s">
        <v>32</v>
      </c>
      <c r="Q6" s="87" t="s">
        <v>53</v>
      </c>
      <c r="R6" s="87" t="s">
        <v>52</v>
      </c>
      <c r="S6" s="87" t="s">
        <v>32</v>
      </c>
      <c r="T6" s="87" t="s">
        <v>53</v>
      </c>
      <c r="U6" s="87" t="s">
        <v>52</v>
      </c>
      <c r="V6" s="87" t="s">
        <v>32</v>
      </c>
      <c r="W6" s="87" t="s">
        <v>53</v>
      </c>
      <c r="X6" s="87" t="s">
        <v>52</v>
      </c>
      <c r="Y6" s="87" t="s">
        <v>32</v>
      </c>
      <c r="Z6" s="87" t="s">
        <v>53</v>
      </c>
      <c r="AA6" s="87" t="s">
        <v>52</v>
      </c>
      <c r="AB6" s="87" t="s">
        <v>32</v>
      </c>
      <c r="AC6" s="87" t="s">
        <v>53</v>
      </c>
      <c r="AD6" s="87" t="s">
        <v>52</v>
      </c>
      <c r="AE6" s="87" t="s">
        <v>32</v>
      </c>
      <c r="AF6" s="87" t="s">
        <v>53</v>
      </c>
      <c r="AG6" s="87" t="s">
        <v>52</v>
      </c>
      <c r="AH6" s="87" t="s">
        <v>32</v>
      </c>
      <c r="AI6" s="87" t="s">
        <v>53</v>
      </c>
      <c r="AJ6" s="87" t="s">
        <v>52</v>
      </c>
      <c r="AK6" s="87" t="s">
        <v>32</v>
      </c>
      <c r="AL6" s="87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166264</v>
      </c>
      <c r="E7" s="35">
        <f>D7/C7</f>
        <v>0.63824952015355085</v>
      </c>
      <c r="F7" s="21">
        <f t="shared" si="0"/>
        <v>243844</v>
      </c>
      <c r="G7" s="21">
        <f t="shared" si="0"/>
        <v>153226</v>
      </c>
      <c r="H7" s="35">
        <f>G7/F7</f>
        <v>0.6283771591673365</v>
      </c>
      <c r="I7" s="21">
        <f t="shared" si="0"/>
        <v>14356</v>
      </c>
      <c r="J7" s="21">
        <f t="shared" si="0"/>
        <v>13038</v>
      </c>
      <c r="K7" s="36">
        <f t="shared" ref="K7:K38" si="1">J7/I7</f>
        <v>0.9081916968514907</v>
      </c>
      <c r="L7" s="21">
        <f t="shared" si="0"/>
        <v>2656</v>
      </c>
      <c r="M7" s="21">
        <f t="shared" si="0"/>
        <v>3018</v>
      </c>
      <c r="N7" s="35">
        <f>M7/L7</f>
        <v>1.1362951807228916</v>
      </c>
      <c r="O7" s="21">
        <f t="shared" si="0"/>
        <v>1737</v>
      </c>
      <c r="P7" s="21">
        <f t="shared" si="0"/>
        <v>1642</v>
      </c>
      <c r="Q7" s="35">
        <f>P7/O7</f>
        <v>0.94530800230282097</v>
      </c>
      <c r="R7" s="21">
        <f t="shared" si="0"/>
        <v>1575</v>
      </c>
      <c r="S7" s="21">
        <f t="shared" si="0"/>
        <v>1083</v>
      </c>
      <c r="T7" s="35">
        <f>S7/R7</f>
        <v>0.68761904761904757</v>
      </c>
      <c r="U7" s="21">
        <f t="shared" si="0"/>
        <v>2796</v>
      </c>
      <c r="V7" s="21">
        <f t="shared" si="0"/>
        <v>2936</v>
      </c>
      <c r="W7" s="35">
        <f>V7/U7</f>
        <v>1.050071530758226</v>
      </c>
      <c r="X7" s="21">
        <f t="shared" si="0"/>
        <v>2380</v>
      </c>
      <c r="Y7" s="21">
        <f t="shared" si="0"/>
        <v>1594</v>
      </c>
      <c r="Z7" s="35">
        <f>Y7/X7</f>
        <v>0.66974789915966382</v>
      </c>
      <c r="AA7" s="21">
        <f t="shared" si="0"/>
        <v>809</v>
      </c>
      <c r="AB7" s="21">
        <f t="shared" si="0"/>
        <v>582</v>
      </c>
      <c r="AC7" s="35">
        <f>AB7/AA7</f>
        <v>0.71940667490729293</v>
      </c>
      <c r="AD7" s="21">
        <f t="shared" si="0"/>
        <v>1122</v>
      </c>
      <c r="AE7" s="37">
        <f t="shared" si="0"/>
        <v>745</v>
      </c>
      <c r="AF7" s="35">
        <f>AE7/AD7</f>
        <v>0.66399286987522277</v>
      </c>
      <c r="AG7" s="21">
        <f t="shared" si="0"/>
        <v>340</v>
      </c>
      <c r="AH7" s="21">
        <f t="shared" si="0"/>
        <v>262</v>
      </c>
      <c r="AI7" s="35">
        <f>AH7/AG7</f>
        <v>0.77058823529411768</v>
      </c>
      <c r="AJ7" s="21">
        <f t="shared" si="0"/>
        <v>941</v>
      </c>
      <c r="AK7" s="21">
        <f t="shared" si="0"/>
        <v>1176</v>
      </c>
      <c r="AL7" s="35">
        <f>AK7/AJ7</f>
        <v>1.2497343251859723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26</v>
      </c>
      <c r="E8" s="40">
        <f>D8/C8</f>
        <v>0.52</v>
      </c>
      <c r="F8" s="4">
        <v>50</v>
      </c>
      <c r="G8" s="22">
        <f>D8-J8</f>
        <v>23</v>
      </c>
      <c r="H8" s="40">
        <f>G8/F8</f>
        <v>0.46</v>
      </c>
      <c r="I8" s="5">
        <f>L8+O8+R8+U8+X8+AA8+AD8+AG8+AJ8</f>
        <v>0</v>
      </c>
      <c r="J8" s="5">
        <f>M8+P8+S8+V8+Y8+AB8+AE8+AH8+AK8</f>
        <v>3</v>
      </c>
      <c r="K8" s="41"/>
      <c r="L8" s="42"/>
      <c r="M8" s="43"/>
      <c r="N8" s="40"/>
      <c r="O8" s="44"/>
      <c r="P8" s="45">
        <v>1</v>
      </c>
      <c r="Q8" s="40"/>
      <c r="R8" s="46"/>
      <c r="S8" s="45">
        <v>1</v>
      </c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30651</v>
      </c>
      <c r="E9" s="40">
        <f t="shared" ref="E9:E38" si="3">D9/C9</f>
        <v>1.22604</v>
      </c>
      <c r="F9" s="4">
        <v>22200</v>
      </c>
      <c r="G9" s="22">
        <f t="shared" ref="G9:G19" si="4">D9-J9</f>
        <v>28545</v>
      </c>
      <c r="H9" s="40">
        <f t="shared" ref="H9:H38" si="5">G9/F9</f>
        <v>1.2858108108108108</v>
      </c>
      <c r="I9" s="5">
        <f>L9+O9+R9+U9+X9+AA9+AD9+AG9+AJ9</f>
        <v>2800</v>
      </c>
      <c r="J9" s="5">
        <f t="shared" ref="J9:J38" si="6">M9+P9+S9+V9+Y9+AB9+AE9+AH9+AK9</f>
        <v>2106</v>
      </c>
      <c r="K9" s="41">
        <f t="shared" si="1"/>
        <v>0.75214285714285711</v>
      </c>
      <c r="L9" s="14">
        <v>430</v>
      </c>
      <c r="M9" s="43">
        <v>357</v>
      </c>
      <c r="N9" s="40">
        <f t="shared" ref="N9:N38" si="7">M9/L9</f>
        <v>0.83023255813953489</v>
      </c>
      <c r="O9" s="6">
        <v>169</v>
      </c>
      <c r="P9" s="45">
        <v>208</v>
      </c>
      <c r="Q9" s="40">
        <f t="shared" ref="Q9:Q38" si="8">P9/O9</f>
        <v>1.2307692307692308</v>
      </c>
      <c r="R9" s="7">
        <v>125</v>
      </c>
      <c r="S9" s="45">
        <v>98</v>
      </c>
      <c r="T9" s="40">
        <f t="shared" ref="T9:T38" si="9">S9/R9</f>
        <v>0.78400000000000003</v>
      </c>
      <c r="U9" s="8">
        <v>959</v>
      </c>
      <c r="V9" s="45">
        <v>722</v>
      </c>
      <c r="W9" s="40">
        <f t="shared" ref="W9:W38" si="10">V9/U9</f>
        <v>0.75286757038581853</v>
      </c>
      <c r="X9" s="9">
        <v>402</v>
      </c>
      <c r="Y9" s="45">
        <v>271</v>
      </c>
      <c r="Z9" s="40">
        <f t="shared" ref="Z9:Z38" si="11">Y9/X9</f>
        <v>0.67412935323383083</v>
      </c>
      <c r="AA9" s="10">
        <v>49</v>
      </c>
      <c r="AB9" s="45">
        <v>21</v>
      </c>
      <c r="AC9" s="40">
        <f t="shared" ref="AC9:AC38" si="12">AB9/AA9</f>
        <v>0.42857142857142855</v>
      </c>
      <c r="AD9" s="11">
        <v>223</v>
      </c>
      <c r="AE9" s="43">
        <v>61</v>
      </c>
      <c r="AF9" s="40">
        <f t="shared" ref="AF9:AF38" si="13">AE9/AD9</f>
        <v>0.273542600896861</v>
      </c>
      <c r="AG9" s="12">
        <v>90</v>
      </c>
      <c r="AH9" s="45">
        <v>31</v>
      </c>
      <c r="AI9" s="40">
        <f t="shared" ref="AI9:AI38" si="14">AH9/AG9</f>
        <v>0.34444444444444444</v>
      </c>
      <c r="AJ9" s="15">
        <v>353</v>
      </c>
      <c r="AK9" s="15">
        <v>337</v>
      </c>
      <c r="AL9" s="40">
        <f t="shared" ref="AL9:AL38" si="15">AK9/AJ9</f>
        <v>0.95467422096317278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7108</v>
      </c>
      <c r="E10" s="40">
        <f t="shared" si="3"/>
        <v>0.59233333333333338</v>
      </c>
      <c r="F10" s="4">
        <v>12000</v>
      </c>
      <c r="G10" s="22">
        <f t="shared" si="4"/>
        <v>5283</v>
      </c>
      <c r="H10" s="40">
        <f t="shared" si="5"/>
        <v>0.44024999999999997</v>
      </c>
      <c r="I10" s="5">
        <f t="shared" ref="I10:J38" si="16">L10+O10+R10+U10+X10+AA10+AD10+AG10+AJ10</f>
        <v>0</v>
      </c>
      <c r="J10" s="5">
        <f t="shared" si="6"/>
        <v>1825</v>
      </c>
      <c r="K10" s="41"/>
      <c r="L10" s="17"/>
      <c r="M10" s="43">
        <v>620</v>
      </c>
      <c r="N10" s="40"/>
      <c r="O10" s="6"/>
      <c r="P10" s="45">
        <v>124</v>
      </c>
      <c r="Q10" s="40"/>
      <c r="R10" s="7"/>
      <c r="S10" s="45">
        <v>52</v>
      </c>
      <c r="T10" s="40"/>
      <c r="U10" s="8"/>
      <c r="V10" s="45">
        <v>688</v>
      </c>
      <c r="W10" s="40"/>
      <c r="X10" s="9"/>
      <c r="Y10" s="45">
        <v>176</v>
      </c>
      <c r="Z10" s="40"/>
      <c r="AA10" s="10"/>
      <c r="AB10" s="45">
        <v>47</v>
      </c>
      <c r="AC10" s="40"/>
      <c r="AD10" s="11"/>
      <c r="AE10" s="43">
        <v>50</v>
      </c>
      <c r="AF10" s="40"/>
      <c r="AG10" s="12"/>
      <c r="AH10" s="45">
        <v>26</v>
      </c>
      <c r="AI10" s="40"/>
      <c r="AJ10" s="18"/>
      <c r="AK10" s="45">
        <v>42</v>
      </c>
      <c r="AL10" s="40"/>
      <c r="AM10" s="72"/>
      <c r="AN10" s="72"/>
      <c r="AO10" s="72"/>
      <c r="AP10" s="72"/>
      <c r="AQ10" s="72"/>
    </row>
    <row r="11" spans="1:43" s="105" customFormat="1" ht="20.25" customHeight="1">
      <c r="A11" s="91">
        <v>4</v>
      </c>
      <c r="B11" s="106" t="s">
        <v>42</v>
      </c>
      <c r="C11" s="93">
        <f t="shared" si="2"/>
        <v>150</v>
      </c>
      <c r="D11" s="93">
        <v>64</v>
      </c>
      <c r="E11" s="40">
        <f t="shared" si="3"/>
        <v>0.42666666666666669</v>
      </c>
      <c r="F11" s="94">
        <v>8</v>
      </c>
      <c r="G11" s="22">
        <f t="shared" si="4"/>
        <v>0</v>
      </c>
      <c r="H11" s="40">
        <f t="shared" si="5"/>
        <v>0</v>
      </c>
      <c r="I11" s="95">
        <f t="shared" si="16"/>
        <v>142</v>
      </c>
      <c r="J11" s="95">
        <f t="shared" si="6"/>
        <v>64</v>
      </c>
      <c r="K11" s="41">
        <f t="shared" si="1"/>
        <v>0.45070422535211269</v>
      </c>
      <c r="L11" s="107">
        <v>1</v>
      </c>
      <c r="M11" s="43">
        <v>4</v>
      </c>
      <c r="N11" s="40">
        <f t="shared" si="7"/>
        <v>4</v>
      </c>
      <c r="O11" s="97">
        <v>1</v>
      </c>
      <c r="P11" s="45">
        <v>2</v>
      </c>
      <c r="Q11" s="40">
        <f t="shared" si="8"/>
        <v>2</v>
      </c>
      <c r="R11" s="98">
        <v>1</v>
      </c>
      <c r="S11" s="45">
        <v>3</v>
      </c>
      <c r="T11" s="40">
        <f t="shared" si="9"/>
        <v>3</v>
      </c>
      <c r="U11" s="99">
        <v>80</v>
      </c>
      <c r="V11" s="45">
        <v>47</v>
      </c>
      <c r="W11" s="40">
        <f t="shared" si="10"/>
        <v>0.58750000000000002</v>
      </c>
      <c r="X11" s="100">
        <v>18</v>
      </c>
      <c r="Y11" s="45">
        <v>5</v>
      </c>
      <c r="Z11" s="40">
        <f t="shared" si="11"/>
        <v>0.27777777777777779</v>
      </c>
      <c r="AA11" s="101">
        <v>1</v>
      </c>
      <c r="AB11" s="45">
        <v>1</v>
      </c>
      <c r="AC11" s="40">
        <f t="shared" si="12"/>
        <v>1</v>
      </c>
      <c r="AD11" s="102">
        <v>15</v>
      </c>
      <c r="AE11" s="43">
        <v>1</v>
      </c>
      <c r="AF11" s="40">
        <f t="shared" si="13"/>
        <v>6.6666666666666666E-2</v>
      </c>
      <c r="AG11" s="103"/>
      <c r="AH11" s="45"/>
      <c r="AI11" s="40"/>
      <c r="AJ11" s="108">
        <v>25</v>
      </c>
      <c r="AK11" s="45">
        <v>1</v>
      </c>
      <c r="AL11" s="40">
        <f t="shared" si="15"/>
        <v>0.04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4976</v>
      </c>
      <c r="E12" s="40">
        <f t="shared" si="3"/>
        <v>0.7655384615384615</v>
      </c>
      <c r="F12" s="4">
        <v>4774</v>
      </c>
      <c r="G12" s="22">
        <f t="shared" si="4"/>
        <v>3746</v>
      </c>
      <c r="H12" s="40">
        <f t="shared" si="5"/>
        <v>0.78466694595726849</v>
      </c>
      <c r="I12" s="5">
        <f t="shared" si="16"/>
        <v>1726</v>
      </c>
      <c r="J12" s="5">
        <f t="shared" si="6"/>
        <v>1230</v>
      </c>
      <c r="K12" s="41">
        <f t="shared" si="1"/>
        <v>0.71263035921205098</v>
      </c>
      <c r="L12" s="17">
        <v>295</v>
      </c>
      <c r="M12" s="43">
        <v>250</v>
      </c>
      <c r="N12" s="40">
        <f t="shared" si="7"/>
        <v>0.84745762711864403</v>
      </c>
      <c r="O12" s="6">
        <v>95</v>
      </c>
      <c r="P12" s="45">
        <v>107</v>
      </c>
      <c r="Q12" s="40">
        <f t="shared" si="8"/>
        <v>1.1263157894736842</v>
      </c>
      <c r="R12" s="7">
        <v>75</v>
      </c>
      <c r="S12" s="45">
        <v>59</v>
      </c>
      <c r="T12" s="40">
        <f t="shared" si="9"/>
        <v>0.78666666666666663</v>
      </c>
      <c r="U12" s="8">
        <v>552</v>
      </c>
      <c r="V12" s="45">
        <v>391</v>
      </c>
      <c r="W12" s="40">
        <f t="shared" si="10"/>
        <v>0.70833333333333337</v>
      </c>
      <c r="X12" s="9">
        <v>237</v>
      </c>
      <c r="Y12" s="45">
        <v>148</v>
      </c>
      <c r="Z12" s="40">
        <f t="shared" si="11"/>
        <v>0.62447257383966248</v>
      </c>
      <c r="AA12" s="10">
        <v>30</v>
      </c>
      <c r="AB12" s="45">
        <v>11</v>
      </c>
      <c r="AC12" s="40">
        <f t="shared" si="12"/>
        <v>0.36666666666666664</v>
      </c>
      <c r="AD12" s="11">
        <v>150</v>
      </c>
      <c r="AE12" s="43">
        <v>48</v>
      </c>
      <c r="AF12" s="40">
        <f t="shared" si="13"/>
        <v>0.32</v>
      </c>
      <c r="AG12" s="12">
        <v>78</v>
      </c>
      <c r="AH12" s="45">
        <v>18</v>
      </c>
      <c r="AI12" s="40">
        <f t="shared" si="14"/>
        <v>0.23076923076923078</v>
      </c>
      <c r="AJ12" s="13">
        <v>214</v>
      </c>
      <c r="AK12" s="45">
        <v>198</v>
      </c>
      <c r="AL12" s="40">
        <f t="shared" si="15"/>
        <v>0.92523364485981308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3766</v>
      </c>
      <c r="E13" s="40">
        <f t="shared" si="3"/>
        <v>1.7118181818181819</v>
      </c>
      <c r="F13" s="4">
        <v>1595</v>
      </c>
      <c r="G13" s="22">
        <f t="shared" si="4"/>
        <v>3305</v>
      </c>
      <c r="H13" s="40">
        <f t="shared" si="5"/>
        <v>2.0721003134796239</v>
      </c>
      <c r="I13" s="5">
        <f t="shared" si="16"/>
        <v>605</v>
      </c>
      <c r="J13" s="5">
        <f t="shared" si="6"/>
        <v>461</v>
      </c>
      <c r="K13" s="41">
        <f t="shared" si="1"/>
        <v>0.76198347107438014</v>
      </c>
      <c r="L13" s="14">
        <v>118</v>
      </c>
      <c r="M13" s="43">
        <v>94</v>
      </c>
      <c r="N13" s="40">
        <f t="shared" si="7"/>
        <v>0.79661016949152541</v>
      </c>
      <c r="O13" s="6">
        <v>62</v>
      </c>
      <c r="P13" s="45">
        <v>52</v>
      </c>
      <c r="Q13" s="40">
        <f t="shared" si="8"/>
        <v>0.83870967741935487</v>
      </c>
      <c r="R13" s="7">
        <v>74</v>
      </c>
      <c r="S13" s="45">
        <v>48</v>
      </c>
      <c r="T13" s="40">
        <f t="shared" si="9"/>
        <v>0.64864864864864868</v>
      </c>
      <c r="U13" s="8">
        <v>130</v>
      </c>
      <c r="V13" s="45">
        <v>94</v>
      </c>
      <c r="W13" s="40">
        <f t="shared" si="10"/>
        <v>0.72307692307692306</v>
      </c>
      <c r="X13" s="9">
        <v>83</v>
      </c>
      <c r="Y13" s="45">
        <v>67</v>
      </c>
      <c r="Z13" s="40">
        <f t="shared" si="11"/>
        <v>0.80722891566265065</v>
      </c>
      <c r="AA13" s="10">
        <v>33</v>
      </c>
      <c r="AB13" s="45">
        <v>18</v>
      </c>
      <c r="AC13" s="40">
        <f t="shared" si="12"/>
        <v>0.54545454545454541</v>
      </c>
      <c r="AD13" s="11">
        <v>29</v>
      </c>
      <c r="AE13" s="43">
        <v>24</v>
      </c>
      <c r="AF13" s="40">
        <f t="shared" si="13"/>
        <v>0.82758620689655171</v>
      </c>
      <c r="AG13" s="12">
        <v>32</v>
      </c>
      <c r="AH13" s="45">
        <v>24</v>
      </c>
      <c r="AI13" s="40">
        <f t="shared" si="14"/>
        <v>0.75</v>
      </c>
      <c r="AJ13" s="15">
        <v>44</v>
      </c>
      <c r="AK13" s="45">
        <v>40</v>
      </c>
      <c r="AL13" s="40">
        <f t="shared" si="15"/>
        <v>0.90909090909090906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107919</v>
      </c>
      <c r="E14" s="40">
        <f t="shared" si="3"/>
        <v>0.53959500000000005</v>
      </c>
      <c r="F14" s="4">
        <v>200000</v>
      </c>
      <c r="G14" s="22">
        <f t="shared" si="4"/>
        <v>107919</v>
      </c>
      <c r="H14" s="40">
        <f t="shared" si="5"/>
        <v>0.53959500000000005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236</v>
      </c>
      <c r="E15" s="40">
        <f t="shared" si="3"/>
        <v>0.59</v>
      </c>
      <c r="F15" s="4">
        <v>400</v>
      </c>
      <c r="G15" s="22">
        <f t="shared" si="4"/>
        <v>236</v>
      </c>
      <c r="H15" s="40">
        <f t="shared" si="5"/>
        <v>0.59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5266</v>
      </c>
      <c r="E17" s="40">
        <f t="shared" si="3"/>
        <v>0.83587301587301588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5266</v>
      </c>
      <c r="K17" s="41">
        <f t="shared" si="1"/>
        <v>0.83587301587301588</v>
      </c>
      <c r="L17" s="96">
        <v>1310</v>
      </c>
      <c r="M17" s="43">
        <v>1050</v>
      </c>
      <c r="N17" s="40">
        <f t="shared" si="7"/>
        <v>0.80152671755725191</v>
      </c>
      <c r="O17" s="97">
        <v>980</v>
      </c>
      <c r="P17" s="45">
        <v>743</v>
      </c>
      <c r="Q17" s="40">
        <f t="shared" si="8"/>
        <v>0.75816326530612244</v>
      </c>
      <c r="R17" s="98">
        <v>910</v>
      </c>
      <c r="S17" s="45">
        <v>615</v>
      </c>
      <c r="T17" s="40">
        <f t="shared" si="9"/>
        <v>0.67582417582417587</v>
      </c>
      <c r="U17" s="99">
        <v>700</v>
      </c>
      <c r="V17" s="45">
        <v>804</v>
      </c>
      <c r="W17" s="40">
        <f t="shared" si="10"/>
        <v>1.1485714285714286</v>
      </c>
      <c r="X17" s="100">
        <v>1210</v>
      </c>
      <c r="Y17" s="45">
        <v>747</v>
      </c>
      <c r="Z17" s="40">
        <f t="shared" si="11"/>
        <v>0.61735537190082646</v>
      </c>
      <c r="AA17" s="101">
        <v>510</v>
      </c>
      <c r="AB17" s="45">
        <v>366</v>
      </c>
      <c r="AC17" s="40">
        <f t="shared" si="12"/>
        <v>0.71764705882352942</v>
      </c>
      <c r="AD17" s="102">
        <v>550</v>
      </c>
      <c r="AE17" s="43">
        <v>484</v>
      </c>
      <c r="AF17" s="40">
        <f t="shared" si="13"/>
        <v>0.88</v>
      </c>
      <c r="AG17" s="103">
        <v>30</v>
      </c>
      <c r="AH17" s="45">
        <v>22</v>
      </c>
      <c r="AI17" s="40">
        <f t="shared" si="14"/>
        <v>0.73333333333333328</v>
      </c>
      <c r="AJ17" s="104">
        <v>100</v>
      </c>
      <c r="AK17" s="45">
        <v>435</v>
      </c>
      <c r="AL17" s="40">
        <f t="shared" si="15"/>
        <v>4.3499999999999996</v>
      </c>
      <c r="AM17" s="72"/>
      <c r="AN17" s="72"/>
      <c r="AO17" s="72"/>
      <c r="AP17" s="72"/>
      <c r="AQ17" s="72"/>
    </row>
    <row r="18" spans="1:43" s="105" customFormat="1" ht="20.25" customHeight="1">
      <c r="A18" s="91">
        <v>11</v>
      </c>
      <c r="B18" s="109" t="s">
        <v>49</v>
      </c>
      <c r="C18" s="93">
        <f t="shared" si="2"/>
        <v>2200</v>
      </c>
      <c r="D18" s="93">
        <v>1401</v>
      </c>
      <c r="E18" s="40">
        <f t="shared" si="3"/>
        <v>0.63681818181818184</v>
      </c>
      <c r="F18" s="94">
        <v>260</v>
      </c>
      <c r="G18" s="22">
        <f t="shared" si="4"/>
        <v>0</v>
      </c>
      <c r="H18" s="40">
        <f t="shared" si="5"/>
        <v>0</v>
      </c>
      <c r="I18" s="95">
        <f t="shared" si="16"/>
        <v>1940</v>
      </c>
      <c r="J18" s="95">
        <f t="shared" si="6"/>
        <v>1401</v>
      </c>
      <c r="K18" s="41">
        <f t="shared" si="1"/>
        <v>0.72216494845360824</v>
      </c>
      <c r="L18" s="96">
        <v>300</v>
      </c>
      <c r="M18" s="43">
        <v>491</v>
      </c>
      <c r="N18" s="40">
        <f t="shared" si="7"/>
        <v>1.6366666666666667</v>
      </c>
      <c r="O18" s="97">
        <v>300</v>
      </c>
      <c r="P18" s="45">
        <v>313</v>
      </c>
      <c r="Q18" s="40">
        <f t="shared" si="8"/>
        <v>1.0433333333333332</v>
      </c>
      <c r="R18" s="98">
        <v>280</v>
      </c>
      <c r="S18" s="45">
        <v>181</v>
      </c>
      <c r="T18" s="40">
        <f t="shared" si="9"/>
        <v>0.64642857142857146</v>
      </c>
      <c r="U18" s="99">
        <v>280</v>
      </c>
      <c r="V18" s="45">
        <v>56</v>
      </c>
      <c r="W18" s="40">
        <f t="shared" si="10"/>
        <v>0.2</v>
      </c>
      <c r="X18" s="100">
        <v>300</v>
      </c>
      <c r="Y18" s="45">
        <v>77</v>
      </c>
      <c r="Z18" s="40">
        <f t="shared" si="11"/>
        <v>0.25666666666666665</v>
      </c>
      <c r="AA18" s="101">
        <v>150</v>
      </c>
      <c r="AB18" s="45">
        <v>75</v>
      </c>
      <c r="AC18" s="40">
        <f t="shared" si="12"/>
        <v>0.5</v>
      </c>
      <c r="AD18" s="102">
        <v>100</v>
      </c>
      <c r="AE18" s="43">
        <v>46</v>
      </c>
      <c r="AF18" s="40">
        <f t="shared" si="13"/>
        <v>0.46</v>
      </c>
      <c r="AG18" s="103">
        <v>80</v>
      </c>
      <c r="AH18" s="45">
        <v>79</v>
      </c>
      <c r="AI18" s="40">
        <f t="shared" si="14"/>
        <v>0.98750000000000004</v>
      </c>
      <c r="AJ18" s="110">
        <v>150</v>
      </c>
      <c r="AK18" s="45">
        <v>83</v>
      </c>
      <c r="AL18" s="40">
        <f t="shared" si="15"/>
        <v>0.55333333333333334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4534</v>
      </c>
      <c r="E19" s="40">
        <f t="shared" si="3"/>
        <v>1.0075555555555555</v>
      </c>
      <c r="F19" s="4">
        <v>1357</v>
      </c>
      <c r="G19" s="22">
        <f t="shared" si="4"/>
        <v>3852</v>
      </c>
      <c r="H19" s="40">
        <f t="shared" si="5"/>
        <v>2.8386145910095801</v>
      </c>
      <c r="I19" s="5">
        <f t="shared" si="16"/>
        <v>843</v>
      </c>
      <c r="J19" s="5">
        <f t="shared" si="6"/>
        <v>682</v>
      </c>
      <c r="K19" s="41">
        <f t="shared" si="1"/>
        <v>0.80901542111506519</v>
      </c>
      <c r="L19" s="14">
        <v>202</v>
      </c>
      <c r="M19" s="43">
        <v>152</v>
      </c>
      <c r="N19" s="40">
        <f t="shared" si="7"/>
        <v>0.75247524752475248</v>
      </c>
      <c r="O19" s="6">
        <v>130</v>
      </c>
      <c r="P19" s="45">
        <v>92</v>
      </c>
      <c r="Q19" s="40">
        <f t="shared" si="8"/>
        <v>0.70769230769230773</v>
      </c>
      <c r="R19" s="7">
        <v>110</v>
      </c>
      <c r="S19" s="45">
        <v>26</v>
      </c>
      <c r="T19" s="40">
        <f t="shared" si="9"/>
        <v>0.23636363636363636</v>
      </c>
      <c r="U19" s="8">
        <v>95</v>
      </c>
      <c r="V19" s="45">
        <v>134</v>
      </c>
      <c r="W19" s="40">
        <f t="shared" si="10"/>
        <v>1.4105263157894736</v>
      </c>
      <c r="X19" s="9">
        <v>130</v>
      </c>
      <c r="Y19" s="45">
        <v>103</v>
      </c>
      <c r="Z19" s="40">
        <f t="shared" si="11"/>
        <v>0.79230769230769227</v>
      </c>
      <c r="AA19" s="10">
        <v>36</v>
      </c>
      <c r="AB19" s="45">
        <v>43</v>
      </c>
      <c r="AC19" s="40">
        <f t="shared" si="12"/>
        <v>1.1944444444444444</v>
      </c>
      <c r="AD19" s="11">
        <v>55</v>
      </c>
      <c r="AE19" s="43">
        <v>31</v>
      </c>
      <c r="AF19" s="40">
        <f t="shared" si="13"/>
        <v>0.5636363636363636</v>
      </c>
      <c r="AG19" s="12">
        <v>30</v>
      </c>
      <c r="AH19" s="45">
        <v>61</v>
      </c>
      <c r="AI19" s="40">
        <f t="shared" si="14"/>
        <v>2.0333333333333332</v>
      </c>
      <c r="AJ19" s="15">
        <v>55</v>
      </c>
      <c r="AK19" s="45">
        <v>40</v>
      </c>
      <c r="AL19" s="40">
        <f t="shared" si="15"/>
        <v>0.72727272727272729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330144</v>
      </c>
      <c r="E20" s="35">
        <f t="shared" si="3"/>
        <v>0.50686969458300513</v>
      </c>
      <c r="F20" s="21">
        <f t="shared" ref="F20:AK20" si="17">F21+F24+F38</f>
        <v>574848</v>
      </c>
      <c r="G20" s="21">
        <f t="shared" si="17"/>
        <v>280723</v>
      </c>
      <c r="H20" s="35">
        <f t="shared" si="5"/>
        <v>0.48834300545535514</v>
      </c>
      <c r="I20" s="21">
        <f t="shared" si="17"/>
        <v>76491</v>
      </c>
      <c r="J20" s="21">
        <f t="shared" si="17"/>
        <v>49421</v>
      </c>
      <c r="K20" s="36">
        <f t="shared" si="1"/>
        <v>0.64610215580918018</v>
      </c>
      <c r="L20" s="21">
        <f t="shared" si="17"/>
        <v>8931</v>
      </c>
      <c r="M20" s="21">
        <f t="shared" si="17"/>
        <v>5022</v>
      </c>
      <c r="N20" s="35">
        <f t="shared" si="7"/>
        <v>0.56231105139402082</v>
      </c>
      <c r="O20" s="21">
        <f t="shared" si="17"/>
        <v>9101</v>
      </c>
      <c r="P20" s="21">
        <f t="shared" si="17"/>
        <v>5997</v>
      </c>
      <c r="Q20" s="35">
        <f t="shared" si="8"/>
        <v>0.65893857817822221</v>
      </c>
      <c r="R20" s="21">
        <f t="shared" si="17"/>
        <v>9237</v>
      </c>
      <c r="S20" s="21">
        <f t="shared" si="17"/>
        <v>5868</v>
      </c>
      <c r="T20" s="35">
        <f t="shared" si="9"/>
        <v>0.6352711919454368</v>
      </c>
      <c r="U20" s="21">
        <f t="shared" si="17"/>
        <v>9385</v>
      </c>
      <c r="V20" s="21">
        <f t="shared" si="17"/>
        <v>6764</v>
      </c>
      <c r="W20" s="35">
        <f t="shared" si="10"/>
        <v>0.72072456046883326</v>
      </c>
      <c r="X20" s="21">
        <f t="shared" si="17"/>
        <v>9240</v>
      </c>
      <c r="Y20" s="21">
        <f t="shared" si="17"/>
        <v>4922</v>
      </c>
      <c r="Z20" s="35">
        <f t="shared" si="11"/>
        <v>0.53268398268398265</v>
      </c>
      <c r="AA20" s="21">
        <f t="shared" si="17"/>
        <v>6968</v>
      </c>
      <c r="AB20" s="21">
        <f t="shared" si="17"/>
        <v>3667</v>
      </c>
      <c r="AC20" s="35">
        <f t="shared" si="12"/>
        <v>0.52626291618828935</v>
      </c>
      <c r="AD20" s="21">
        <f t="shared" si="17"/>
        <v>7716</v>
      </c>
      <c r="AE20" s="21">
        <f t="shared" si="17"/>
        <v>4666</v>
      </c>
      <c r="AF20" s="35">
        <f t="shared" si="13"/>
        <v>0.60471747019180921</v>
      </c>
      <c r="AG20" s="21">
        <f t="shared" si="17"/>
        <v>7793</v>
      </c>
      <c r="AH20" s="21">
        <f t="shared" si="17"/>
        <v>7265</v>
      </c>
      <c r="AI20" s="35">
        <f t="shared" si="14"/>
        <v>0.93224688823302959</v>
      </c>
      <c r="AJ20" s="21">
        <f t="shared" si="17"/>
        <v>8120</v>
      </c>
      <c r="AK20" s="21">
        <f t="shared" si="17"/>
        <v>5250</v>
      </c>
      <c r="AL20" s="35">
        <f t="shared" si="15"/>
        <v>0.64655172413793105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110962</v>
      </c>
      <c r="E21" s="24">
        <f t="shared" si="3"/>
        <v>0.48221914152981005</v>
      </c>
      <c r="F21" s="76">
        <f>SUM(F22:F23)</f>
        <v>222224</v>
      </c>
      <c r="G21" s="76">
        <f>G22+G23</f>
        <v>102968</v>
      </c>
      <c r="H21" s="24">
        <f t="shared" si="5"/>
        <v>0.46335229318165455</v>
      </c>
      <c r="I21" s="20">
        <f t="shared" si="16"/>
        <v>7883</v>
      </c>
      <c r="J21" s="20">
        <f t="shared" si="16"/>
        <v>7994</v>
      </c>
      <c r="K21" s="58">
        <f t="shared" si="1"/>
        <v>1.0140809336547001</v>
      </c>
      <c r="L21" s="76">
        <f>SUM(L22:L23)</f>
        <v>1028</v>
      </c>
      <c r="M21" s="76">
        <f>SUM(M22:M23)</f>
        <v>0</v>
      </c>
      <c r="N21" s="24">
        <f t="shared" si="7"/>
        <v>0</v>
      </c>
      <c r="O21" s="76">
        <f>SUM(O22:O23)</f>
        <v>1028</v>
      </c>
      <c r="P21" s="76">
        <f>SUM(P22:P23)</f>
        <v>1000</v>
      </c>
      <c r="Q21" s="24">
        <f t="shared" si="8"/>
        <v>0.97276264591439687</v>
      </c>
      <c r="R21" s="76">
        <f>SUM(R22:R23)</f>
        <v>1008</v>
      </c>
      <c r="S21" s="76">
        <f>SUM(S22:S23)</f>
        <v>805</v>
      </c>
      <c r="T21" s="24">
        <f t="shared" si="9"/>
        <v>0.79861111111111116</v>
      </c>
      <c r="U21" s="76">
        <f>SUM(U22:U23)</f>
        <v>1008</v>
      </c>
      <c r="V21" s="76">
        <f>SUM(V22:V23)</f>
        <v>1378</v>
      </c>
      <c r="W21" s="24">
        <f t="shared" si="10"/>
        <v>1.3670634920634921</v>
      </c>
      <c r="X21" s="76">
        <f>SUM(X22:X23)</f>
        <v>1028</v>
      </c>
      <c r="Y21" s="76">
        <f>SUM(Y22:Y23)</f>
        <v>211</v>
      </c>
      <c r="Z21" s="24">
        <f t="shared" si="11"/>
        <v>0.20525291828793774</v>
      </c>
      <c r="AA21" s="76">
        <f>SUM(AA22:AA23)</f>
        <v>878</v>
      </c>
      <c r="AB21" s="76">
        <f>SUM(AB22:AB23)</f>
        <v>434</v>
      </c>
      <c r="AC21" s="24">
        <f t="shared" si="12"/>
        <v>0.49430523917995445</v>
      </c>
      <c r="AD21" s="76">
        <f>SUM(AD22:AD23)</f>
        <v>828</v>
      </c>
      <c r="AE21" s="76">
        <f>SUM(AE22:AE23)</f>
        <v>937</v>
      </c>
      <c r="AF21" s="24">
        <f t="shared" si="13"/>
        <v>1.1316425120772946</v>
      </c>
      <c r="AG21" s="76">
        <f>SUM(AG22:AG23)</f>
        <v>927</v>
      </c>
      <c r="AH21" s="76">
        <f>SUM(AH22:AH23)</f>
        <v>2929</v>
      </c>
      <c r="AI21" s="24">
        <f t="shared" si="14"/>
        <v>3.1596548004314995</v>
      </c>
      <c r="AJ21" s="76">
        <f>SUM(AJ22:AJ23)</f>
        <v>150</v>
      </c>
      <c r="AK21" s="76">
        <f>SUM(AK22:AK23)</f>
        <v>300</v>
      </c>
      <c r="AL21" s="24">
        <f t="shared" si="15"/>
        <v>2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110962</v>
      </c>
      <c r="E22" s="40">
        <f t="shared" si="3"/>
        <v>0.49500365803608071</v>
      </c>
      <c r="F22" s="89">
        <v>222224</v>
      </c>
      <c r="G22" s="89">
        <v>102968</v>
      </c>
      <c r="H22" s="40">
        <f t="shared" si="5"/>
        <v>0.46335229318165455</v>
      </c>
      <c r="I22" s="89">
        <f>I18</f>
        <v>1940</v>
      </c>
      <c r="J22" s="5">
        <f>M22+P22+S22+V22+Y22+AB22+AE22+AH22+AK22</f>
        <v>7994</v>
      </c>
      <c r="K22" s="41">
        <f t="shared" si="1"/>
        <v>4.1206185567010305</v>
      </c>
      <c r="L22" s="89">
        <v>300</v>
      </c>
      <c r="M22" s="89"/>
      <c r="N22" s="40">
        <f t="shared" si="7"/>
        <v>0</v>
      </c>
      <c r="O22" s="89">
        <v>300</v>
      </c>
      <c r="P22" s="89">
        <v>1000</v>
      </c>
      <c r="Q22" s="40">
        <f t="shared" si="8"/>
        <v>3.3333333333333335</v>
      </c>
      <c r="R22" s="89">
        <v>280</v>
      </c>
      <c r="S22" s="89">
        <v>805</v>
      </c>
      <c r="T22" s="40">
        <f t="shared" si="9"/>
        <v>2.875</v>
      </c>
      <c r="U22" s="89">
        <v>280</v>
      </c>
      <c r="V22" s="89">
        <v>1378</v>
      </c>
      <c r="W22" s="40">
        <f t="shared" si="10"/>
        <v>4.9214285714285717</v>
      </c>
      <c r="X22" s="89">
        <v>300</v>
      </c>
      <c r="Y22" s="89">
        <v>211</v>
      </c>
      <c r="Z22" s="40">
        <f t="shared" si="11"/>
        <v>0.70333333333333337</v>
      </c>
      <c r="AA22" s="89">
        <v>150</v>
      </c>
      <c r="AB22" s="89">
        <v>434</v>
      </c>
      <c r="AC22" s="40">
        <f t="shared" si="12"/>
        <v>2.8933333333333335</v>
      </c>
      <c r="AD22" s="89">
        <v>100</v>
      </c>
      <c r="AE22" s="89">
        <v>937</v>
      </c>
      <c r="AF22" s="40">
        <f t="shared" si="13"/>
        <v>9.3699999999999992</v>
      </c>
      <c r="AG22" s="89">
        <v>80</v>
      </c>
      <c r="AH22" s="89">
        <v>2929</v>
      </c>
      <c r="AI22" s="40">
        <f t="shared" si="14"/>
        <v>36.612499999999997</v>
      </c>
      <c r="AJ22" s="89">
        <v>150</v>
      </c>
      <c r="AK22" s="89">
        <v>300</v>
      </c>
      <c r="AL22" s="40">
        <f t="shared" si="15"/>
        <v>2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0</v>
      </c>
      <c r="E23" s="40">
        <f t="shared" si="3"/>
        <v>0</v>
      </c>
      <c r="F23" s="89">
        <v>0</v>
      </c>
      <c r="G23" s="89"/>
      <c r="H23" s="40"/>
      <c r="I23" s="89">
        <f t="shared" ref="I23" si="18">I21-I22</f>
        <v>5943</v>
      </c>
      <c r="J23" s="5">
        <f t="shared" si="6"/>
        <v>0</v>
      </c>
      <c r="K23" s="41">
        <f t="shared" si="1"/>
        <v>0</v>
      </c>
      <c r="L23" s="89">
        <v>728</v>
      </c>
      <c r="M23" s="89"/>
      <c r="N23" s="40">
        <f t="shared" si="7"/>
        <v>0</v>
      </c>
      <c r="O23" s="89">
        <v>728</v>
      </c>
      <c r="P23" s="89"/>
      <c r="Q23" s="40">
        <f t="shared" si="8"/>
        <v>0</v>
      </c>
      <c r="R23" s="89">
        <v>728</v>
      </c>
      <c r="S23" s="89"/>
      <c r="T23" s="40">
        <f t="shared" si="9"/>
        <v>0</v>
      </c>
      <c r="U23" s="89">
        <v>728</v>
      </c>
      <c r="V23" s="89"/>
      <c r="W23" s="40">
        <f t="shared" si="10"/>
        <v>0</v>
      </c>
      <c r="X23" s="89">
        <v>728</v>
      </c>
      <c r="Y23" s="89"/>
      <c r="Z23" s="40">
        <f t="shared" si="11"/>
        <v>0</v>
      </c>
      <c r="AA23" s="89">
        <v>728</v>
      </c>
      <c r="AB23" s="89"/>
      <c r="AC23" s="40">
        <f t="shared" si="12"/>
        <v>0</v>
      </c>
      <c r="AD23" s="89">
        <v>728</v>
      </c>
      <c r="AE23" s="89"/>
      <c r="AF23" s="40">
        <f t="shared" si="13"/>
        <v>0</v>
      </c>
      <c r="AG23" s="89">
        <v>847</v>
      </c>
      <c r="AH23" s="89"/>
      <c r="AI23" s="40">
        <f t="shared" si="14"/>
        <v>0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86" t="s">
        <v>13</v>
      </c>
      <c r="B24" s="1" t="s">
        <v>30</v>
      </c>
      <c r="C24" s="19">
        <f t="shared" ref="C24:AK24" si="19">SUM(C25:C37)</f>
        <v>412452</v>
      </c>
      <c r="D24" s="19">
        <f t="shared" si="19"/>
        <v>219182</v>
      </c>
      <c r="E24" s="24">
        <f t="shared" si="3"/>
        <v>0.53141214007933046</v>
      </c>
      <c r="F24" s="19">
        <f t="shared" si="19"/>
        <v>344791</v>
      </c>
      <c r="G24" s="19">
        <f t="shared" si="19"/>
        <v>177755</v>
      </c>
      <c r="H24" s="24">
        <f t="shared" si="5"/>
        <v>0.51554419923953931</v>
      </c>
      <c r="I24" s="19">
        <f t="shared" si="19"/>
        <v>67661</v>
      </c>
      <c r="J24" s="19">
        <f t="shared" si="19"/>
        <v>41427</v>
      </c>
      <c r="K24" s="58">
        <f t="shared" si="1"/>
        <v>0.61227294896616957</v>
      </c>
      <c r="L24" s="19">
        <f t="shared" si="19"/>
        <v>7793</v>
      </c>
      <c r="M24" s="19">
        <f t="shared" si="19"/>
        <v>5022</v>
      </c>
      <c r="N24" s="24">
        <f t="shared" si="7"/>
        <v>0.64442448351084303</v>
      </c>
      <c r="O24" s="19">
        <f t="shared" si="19"/>
        <v>7956</v>
      </c>
      <c r="P24" s="19">
        <f t="shared" si="19"/>
        <v>4997</v>
      </c>
      <c r="Q24" s="24">
        <f t="shared" si="8"/>
        <v>0.6280794369029663</v>
      </c>
      <c r="R24" s="19">
        <f t="shared" si="19"/>
        <v>8113</v>
      </c>
      <c r="S24" s="19">
        <f t="shared" si="19"/>
        <v>5063</v>
      </c>
      <c r="T24" s="24">
        <f t="shared" si="9"/>
        <v>0.62406015037593987</v>
      </c>
      <c r="U24" s="19">
        <f t="shared" si="19"/>
        <v>8257</v>
      </c>
      <c r="V24" s="19">
        <f t="shared" si="19"/>
        <v>5386</v>
      </c>
      <c r="W24" s="24">
        <f t="shared" si="10"/>
        <v>0.65229502240523196</v>
      </c>
      <c r="X24" s="19">
        <f t="shared" si="19"/>
        <v>8099</v>
      </c>
      <c r="Y24" s="19">
        <f t="shared" si="19"/>
        <v>4711</v>
      </c>
      <c r="Z24" s="24">
        <f t="shared" si="11"/>
        <v>0.58167675021607601</v>
      </c>
      <c r="AA24" s="19">
        <f t="shared" si="19"/>
        <v>6000</v>
      </c>
      <c r="AB24" s="19">
        <f t="shared" si="19"/>
        <v>3233</v>
      </c>
      <c r="AC24" s="24">
        <f t="shared" si="12"/>
        <v>0.53883333333333339</v>
      </c>
      <c r="AD24" s="19">
        <f t="shared" si="19"/>
        <v>6795</v>
      </c>
      <c r="AE24" s="19">
        <f t="shared" si="19"/>
        <v>3729</v>
      </c>
      <c r="AF24" s="24">
        <f t="shared" si="13"/>
        <v>0.54878587196467987</v>
      </c>
      <c r="AG24" s="19">
        <f t="shared" si="19"/>
        <v>6776</v>
      </c>
      <c r="AH24" s="19">
        <f t="shared" si="19"/>
        <v>4336</v>
      </c>
      <c r="AI24" s="24">
        <f t="shared" si="14"/>
        <v>0.63990554899645813</v>
      </c>
      <c r="AJ24" s="19">
        <f t="shared" si="19"/>
        <v>7872</v>
      </c>
      <c r="AK24" s="19">
        <f t="shared" si="19"/>
        <v>4950</v>
      </c>
      <c r="AL24" s="24">
        <f t="shared" si="15"/>
        <v>0.62881097560975607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16023</v>
      </c>
      <c r="E25" s="40">
        <f t="shared" si="3"/>
        <v>0.3166475633374175</v>
      </c>
      <c r="F25" s="80">
        <v>40260</v>
      </c>
      <c r="G25" s="80">
        <v>10979</v>
      </c>
      <c r="H25" s="40">
        <f t="shared" si="5"/>
        <v>0.27270243417784401</v>
      </c>
      <c r="I25" s="5">
        <f t="shared" si="16"/>
        <v>10342</v>
      </c>
      <c r="J25" s="5">
        <f t="shared" si="6"/>
        <v>5044</v>
      </c>
      <c r="K25" s="41">
        <f t="shared" si="1"/>
        <v>0.48771997679365692</v>
      </c>
      <c r="L25" s="80">
        <v>1441</v>
      </c>
      <c r="M25" s="80">
        <f>1284-30</f>
        <v>1254</v>
      </c>
      <c r="N25" s="40">
        <f t="shared" si="7"/>
        <v>0.87022900763358779</v>
      </c>
      <c r="O25" s="80">
        <v>1244</v>
      </c>
      <c r="P25" s="80">
        <f>856-139</f>
        <v>717</v>
      </c>
      <c r="Q25" s="40">
        <f t="shared" si="8"/>
        <v>0.57636655948553051</v>
      </c>
      <c r="R25" s="80">
        <v>1260</v>
      </c>
      <c r="S25" s="80">
        <f>675-139</f>
        <v>536</v>
      </c>
      <c r="T25" s="40">
        <f t="shared" si="9"/>
        <v>0.42539682539682538</v>
      </c>
      <c r="U25" s="80">
        <v>1091</v>
      </c>
      <c r="V25" s="80">
        <v>587</v>
      </c>
      <c r="W25" s="40">
        <f t="shared" si="10"/>
        <v>0.53803849679193405</v>
      </c>
      <c r="X25" s="80">
        <v>1327</v>
      </c>
      <c r="Y25" s="80">
        <f>548-458</f>
        <v>90</v>
      </c>
      <c r="Z25" s="40">
        <f t="shared" si="11"/>
        <v>6.7822155237377543E-2</v>
      </c>
      <c r="AA25" s="80">
        <v>905</v>
      </c>
      <c r="AB25" s="80">
        <v>243</v>
      </c>
      <c r="AC25" s="40">
        <f t="shared" si="12"/>
        <v>0.26850828729281767</v>
      </c>
      <c r="AD25" s="80">
        <v>935</v>
      </c>
      <c r="AE25" s="80">
        <v>273</v>
      </c>
      <c r="AF25" s="40">
        <f t="shared" si="13"/>
        <v>0.29197860962566846</v>
      </c>
      <c r="AG25" s="80">
        <v>874</v>
      </c>
      <c r="AH25" s="80">
        <f>959-343</f>
        <v>616</v>
      </c>
      <c r="AI25" s="40">
        <f t="shared" si="14"/>
        <v>0.70480549199084663</v>
      </c>
      <c r="AJ25" s="80">
        <v>1265</v>
      </c>
      <c r="AK25" s="81">
        <f>1042-314</f>
        <v>728</v>
      </c>
      <c r="AL25" s="40">
        <f t="shared" si="15"/>
        <v>0.57549407114624507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102481</v>
      </c>
      <c r="E26" s="40">
        <f t="shared" si="3"/>
        <v>0.55691655571556664</v>
      </c>
      <c r="F26" s="69">
        <v>183821</v>
      </c>
      <c r="G26" s="69">
        <f>102521-122</f>
        <v>102399</v>
      </c>
      <c r="H26" s="40">
        <f t="shared" si="5"/>
        <v>0.55705822512117764</v>
      </c>
      <c r="I26" s="5">
        <f t="shared" si="16"/>
        <v>194</v>
      </c>
      <c r="J26" s="5">
        <f t="shared" si="6"/>
        <v>82</v>
      </c>
      <c r="K26" s="41">
        <f t="shared" si="1"/>
        <v>0.42268041237113402</v>
      </c>
      <c r="L26" s="69">
        <v>21</v>
      </c>
      <c r="M26" s="69">
        <v>11</v>
      </c>
      <c r="N26" s="40">
        <f t="shared" si="7"/>
        <v>0.52380952380952384</v>
      </c>
      <c r="O26" s="69">
        <v>21</v>
      </c>
      <c r="P26" s="69">
        <v>9</v>
      </c>
      <c r="Q26" s="40">
        <f t="shared" si="8"/>
        <v>0.42857142857142855</v>
      </c>
      <c r="R26" s="69">
        <v>22</v>
      </c>
      <c r="S26" s="69">
        <v>8</v>
      </c>
      <c r="T26" s="40">
        <f t="shared" si="9"/>
        <v>0.36363636363636365</v>
      </c>
      <c r="U26" s="69">
        <v>22</v>
      </c>
      <c r="V26" s="69">
        <v>11</v>
      </c>
      <c r="W26" s="40">
        <f t="shared" si="10"/>
        <v>0.5</v>
      </c>
      <c r="X26" s="69">
        <v>21</v>
      </c>
      <c r="Y26" s="69">
        <v>8</v>
      </c>
      <c r="Z26" s="40">
        <f t="shared" si="11"/>
        <v>0.38095238095238093</v>
      </c>
      <c r="AA26" s="69">
        <v>21</v>
      </c>
      <c r="AB26" s="69">
        <v>12</v>
      </c>
      <c r="AC26" s="40">
        <f t="shared" si="12"/>
        <v>0.5714285714285714</v>
      </c>
      <c r="AD26" s="69">
        <v>22</v>
      </c>
      <c r="AE26" s="69">
        <v>6</v>
      </c>
      <c r="AF26" s="40">
        <f t="shared" si="13"/>
        <v>0.27272727272727271</v>
      </c>
      <c r="AG26" s="69">
        <v>22</v>
      </c>
      <c r="AH26" s="69">
        <v>11</v>
      </c>
      <c r="AI26" s="40">
        <f t="shared" si="14"/>
        <v>0.5</v>
      </c>
      <c r="AJ26" s="69">
        <v>22</v>
      </c>
      <c r="AK26" s="81">
        <v>6</v>
      </c>
      <c r="AL26" s="40">
        <f t="shared" si="15"/>
        <v>0.27272727272727271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3199</v>
      </c>
      <c r="E27" s="40">
        <f t="shared" si="3"/>
        <v>0.5081810961080222</v>
      </c>
      <c r="F27" s="69">
        <v>6295</v>
      </c>
      <c r="G27" s="69">
        <v>3199</v>
      </c>
      <c r="H27" s="40">
        <f t="shared" si="5"/>
        <v>0.5081810961080222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3752</v>
      </c>
      <c r="E28" s="40">
        <f t="shared" si="3"/>
        <v>0.81476655808903364</v>
      </c>
      <c r="F28" s="69">
        <v>3887</v>
      </c>
      <c r="G28" s="69">
        <v>3389</v>
      </c>
      <c r="H28" s="40">
        <f t="shared" si="5"/>
        <v>0.87188062773347053</v>
      </c>
      <c r="I28" s="5">
        <f t="shared" si="16"/>
        <v>718</v>
      </c>
      <c r="J28" s="5">
        <f t="shared" si="6"/>
        <v>363</v>
      </c>
      <c r="K28" s="41">
        <f t="shared" si="1"/>
        <v>0.50557103064066855</v>
      </c>
      <c r="L28" s="80">
        <v>65</v>
      </c>
      <c r="M28" s="80">
        <v>17</v>
      </c>
      <c r="N28" s="40">
        <f t="shared" si="7"/>
        <v>0.26153846153846155</v>
      </c>
      <c r="O28" s="80">
        <v>77</v>
      </c>
      <c r="P28" s="80">
        <f>100-25</f>
        <v>75</v>
      </c>
      <c r="Q28" s="40">
        <f t="shared" si="8"/>
        <v>0.97402597402597402</v>
      </c>
      <c r="R28" s="80">
        <v>87</v>
      </c>
      <c r="S28" s="80">
        <v>38</v>
      </c>
      <c r="T28" s="40">
        <f t="shared" si="9"/>
        <v>0.43678160919540232</v>
      </c>
      <c r="U28" s="80">
        <v>87</v>
      </c>
      <c r="V28" s="80">
        <v>51</v>
      </c>
      <c r="W28" s="40">
        <f t="shared" si="10"/>
        <v>0.58620689655172409</v>
      </c>
      <c r="X28" s="80">
        <v>87</v>
      </c>
      <c r="Y28" s="80">
        <v>73</v>
      </c>
      <c r="Z28" s="40">
        <f t="shared" si="11"/>
        <v>0.83908045977011492</v>
      </c>
      <c r="AA28" s="80">
        <v>73</v>
      </c>
      <c r="AB28" s="80">
        <f>43-30</f>
        <v>13</v>
      </c>
      <c r="AC28" s="40">
        <f t="shared" si="12"/>
        <v>0.17808219178082191</v>
      </c>
      <c r="AD28" s="80">
        <v>80</v>
      </c>
      <c r="AE28" s="80">
        <v>29</v>
      </c>
      <c r="AF28" s="40">
        <f t="shared" si="13"/>
        <v>0.36249999999999999</v>
      </c>
      <c r="AG28" s="80">
        <v>84</v>
      </c>
      <c r="AH28" s="80">
        <v>24</v>
      </c>
      <c r="AI28" s="40">
        <f t="shared" si="14"/>
        <v>0.2857142857142857</v>
      </c>
      <c r="AJ28" s="80">
        <v>78</v>
      </c>
      <c r="AK28" s="81">
        <v>43</v>
      </c>
      <c r="AL28" s="40">
        <f t="shared" si="15"/>
        <v>0.55128205128205132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2015</v>
      </c>
      <c r="E29" s="40">
        <f t="shared" si="3"/>
        <v>0.68607422540006813</v>
      </c>
      <c r="F29" s="69">
        <v>2206</v>
      </c>
      <c r="G29" s="69">
        <v>1461</v>
      </c>
      <c r="H29" s="40">
        <f t="shared" si="5"/>
        <v>0.66228467815049863</v>
      </c>
      <c r="I29" s="5">
        <f t="shared" si="16"/>
        <v>731</v>
      </c>
      <c r="J29" s="5">
        <f t="shared" si="6"/>
        <v>554</v>
      </c>
      <c r="K29" s="41">
        <f t="shared" si="1"/>
        <v>0.75786593707250338</v>
      </c>
      <c r="L29" s="80">
        <v>101</v>
      </c>
      <c r="M29" s="80">
        <v>39</v>
      </c>
      <c r="N29" s="40">
        <f t="shared" si="7"/>
        <v>0.38613861386138615</v>
      </c>
      <c r="O29" s="80">
        <v>93</v>
      </c>
      <c r="P29" s="80">
        <v>49</v>
      </c>
      <c r="Q29" s="40">
        <f t="shared" si="8"/>
        <v>0.5268817204301075</v>
      </c>
      <c r="R29" s="80">
        <v>91</v>
      </c>
      <c r="S29" s="80">
        <v>92</v>
      </c>
      <c r="T29" s="40">
        <f t="shared" si="9"/>
        <v>1.0109890109890109</v>
      </c>
      <c r="U29" s="80">
        <v>104</v>
      </c>
      <c r="V29" s="80">
        <v>81</v>
      </c>
      <c r="W29" s="40">
        <f t="shared" si="10"/>
        <v>0.77884615384615385</v>
      </c>
      <c r="X29" s="80">
        <v>96</v>
      </c>
      <c r="Y29" s="80">
        <v>87</v>
      </c>
      <c r="Z29" s="40">
        <f t="shared" si="11"/>
        <v>0.90625</v>
      </c>
      <c r="AA29" s="80">
        <v>57</v>
      </c>
      <c r="AB29" s="80">
        <v>39</v>
      </c>
      <c r="AC29" s="40">
        <f t="shared" si="12"/>
        <v>0.68421052631578949</v>
      </c>
      <c r="AD29" s="80">
        <v>62</v>
      </c>
      <c r="AE29" s="80">
        <v>41</v>
      </c>
      <c r="AF29" s="40">
        <f t="shared" si="13"/>
        <v>0.66129032258064513</v>
      </c>
      <c r="AG29" s="80">
        <v>60</v>
      </c>
      <c r="AH29" s="80">
        <v>70</v>
      </c>
      <c r="AI29" s="40">
        <f t="shared" si="14"/>
        <v>1.1666666666666667</v>
      </c>
      <c r="AJ29" s="80">
        <v>67</v>
      </c>
      <c r="AK29" s="81">
        <v>56</v>
      </c>
      <c r="AL29" s="40">
        <f t="shared" si="15"/>
        <v>0.83582089552238803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686</v>
      </c>
      <c r="E30" s="40">
        <f t="shared" si="3"/>
        <v>0.48618001417434442</v>
      </c>
      <c r="F30" s="69">
        <v>1004</v>
      </c>
      <c r="G30" s="69">
        <v>532</v>
      </c>
      <c r="H30" s="40">
        <f t="shared" si="5"/>
        <v>0.52988047808764938</v>
      </c>
      <c r="I30" s="5">
        <f t="shared" si="16"/>
        <v>407</v>
      </c>
      <c r="J30" s="5">
        <f t="shared" si="6"/>
        <v>154</v>
      </c>
      <c r="K30" s="41">
        <f t="shared" si="1"/>
        <v>0.3783783783783784</v>
      </c>
      <c r="L30" s="80">
        <v>61</v>
      </c>
      <c r="M30" s="80">
        <v>24</v>
      </c>
      <c r="N30" s="40">
        <f t="shared" si="7"/>
        <v>0.39344262295081966</v>
      </c>
      <c r="O30" s="80">
        <v>38</v>
      </c>
      <c r="P30" s="80">
        <v>4</v>
      </c>
      <c r="Q30" s="40">
        <f t="shared" si="8"/>
        <v>0.10526315789473684</v>
      </c>
      <c r="R30" s="80">
        <v>37</v>
      </c>
      <c r="S30" s="80">
        <v>34</v>
      </c>
      <c r="T30" s="40">
        <f t="shared" si="9"/>
        <v>0.91891891891891897</v>
      </c>
      <c r="U30" s="80">
        <v>57</v>
      </c>
      <c r="V30" s="80">
        <v>10</v>
      </c>
      <c r="W30" s="40">
        <f t="shared" si="10"/>
        <v>0.17543859649122806</v>
      </c>
      <c r="X30" s="80">
        <v>98</v>
      </c>
      <c r="Y30" s="80">
        <v>63</v>
      </c>
      <c r="Z30" s="40">
        <f t="shared" si="11"/>
        <v>0.6428571428571429</v>
      </c>
      <c r="AA30" s="80">
        <v>24</v>
      </c>
      <c r="AB30" s="80">
        <v>7</v>
      </c>
      <c r="AC30" s="40">
        <f t="shared" si="12"/>
        <v>0.29166666666666669</v>
      </c>
      <c r="AD30" s="80">
        <v>34</v>
      </c>
      <c r="AE30" s="80">
        <v>9</v>
      </c>
      <c r="AF30" s="40">
        <f t="shared" si="13"/>
        <v>0.26470588235294118</v>
      </c>
      <c r="AG30" s="80">
        <v>29</v>
      </c>
      <c r="AH30" s="80"/>
      <c r="AI30" s="40">
        <f t="shared" si="14"/>
        <v>0</v>
      </c>
      <c r="AJ30" s="80">
        <v>29</v>
      </c>
      <c r="AK30" s="81">
        <v>3</v>
      </c>
      <c r="AL30" s="40">
        <f t="shared" si="15"/>
        <v>0.10344827586206896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593</v>
      </c>
      <c r="E31" s="40">
        <f t="shared" si="3"/>
        <v>0.51520417028670717</v>
      </c>
      <c r="F31" s="69">
        <v>809</v>
      </c>
      <c r="G31" s="69">
        <v>356</v>
      </c>
      <c r="H31" s="40">
        <f t="shared" si="5"/>
        <v>0.44004944375772559</v>
      </c>
      <c r="I31" s="5">
        <f t="shared" si="16"/>
        <v>342</v>
      </c>
      <c r="J31" s="5">
        <f t="shared" si="6"/>
        <v>237</v>
      </c>
      <c r="K31" s="41">
        <f t="shared" si="1"/>
        <v>0.69298245614035092</v>
      </c>
      <c r="L31" s="80">
        <v>53</v>
      </c>
      <c r="M31" s="80">
        <v>24</v>
      </c>
      <c r="N31" s="40">
        <f t="shared" si="7"/>
        <v>0.45283018867924529</v>
      </c>
      <c r="O31" s="80">
        <v>35</v>
      </c>
      <c r="P31" s="80">
        <v>30</v>
      </c>
      <c r="Q31" s="40">
        <f t="shared" si="8"/>
        <v>0.8571428571428571</v>
      </c>
      <c r="R31" s="80">
        <v>36</v>
      </c>
      <c r="S31" s="80">
        <v>28</v>
      </c>
      <c r="T31" s="40">
        <f t="shared" si="9"/>
        <v>0.77777777777777779</v>
      </c>
      <c r="U31" s="80">
        <v>50</v>
      </c>
      <c r="V31" s="80">
        <v>33</v>
      </c>
      <c r="W31" s="40">
        <f t="shared" si="10"/>
        <v>0.66</v>
      </c>
      <c r="X31" s="80">
        <v>52</v>
      </c>
      <c r="Y31" s="80">
        <v>31</v>
      </c>
      <c r="Z31" s="40">
        <f t="shared" si="11"/>
        <v>0.59615384615384615</v>
      </c>
      <c r="AA31" s="80">
        <v>22</v>
      </c>
      <c r="AB31" s="80">
        <v>21</v>
      </c>
      <c r="AC31" s="40">
        <f t="shared" si="12"/>
        <v>0.95454545454545459</v>
      </c>
      <c r="AD31" s="80">
        <v>31</v>
      </c>
      <c r="AE31" s="80">
        <v>27</v>
      </c>
      <c r="AF31" s="40">
        <f t="shared" si="13"/>
        <v>0.87096774193548387</v>
      </c>
      <c r="AG31" s="80">
        <v>24</v>
      </c>
      <c r="AH31" s="80">
        <v>21</v>
      </c>
      <c r="AI31" s="40">
        <f t="shared" si="14"/>
        <v>0.875</v>
      </c>
      <c r="AJ31" s="80">
        <v>39</v>
      </c>
      <c r="AK31" s="81">
        <v>22</v>
      </c>
      <c r="AL31" s="40">
        <f t="shared" si="15"/>
        <v>0.5641025641025641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35732</v>
      </c>
      <c r="E32" s="40">
        <f t="shared" si="3"/>
        <v>0.48116777312452025</v>
      </c>
      <c r="F32" s="69">
        <v>72593</v>
      </c>
      <c r="G32" s="69">
        <f>34041-11</f>
        <v>34030</v>
      </c>
      <c r="H32" s="40">
        <f t="shared" si="5"/>
        <v>0.46877798134806387</v>
      </c>
      <c r="I32" s="5">
        <f t="shared" si="16"/>
        <v>1668</v>
      </c>
      <c r="J32" s="5">
        <f t="shared" si="6"/>
        <v>1702</v>
      </c>
      <c r="K32" s="41">
        <f t="shared" si="1"/>
        <v>1.0203836930455636</v>
      </c>
      <c r="L32" s="80">
        <v>182</v>
      </c>
      <c r="M32" s="80">
        <f>506-324</f>
        <v>182</v>
      </c>
      <c r="N32" s="40">
        <f t="shared" si="7"/>
        <v>1</v>
      </c>
      <c r="O32" s="80">
        <v>185</v>
      </c>
      <c r="P32" s="80">
        <f>492-320</f>
        <v>172</v>
      </c>
      <c r="Q32" s="40">
        <f t="shared" si="8"/>
        <v>0.92972972972972978</v>
      </c>
      <c r="R32" s="80">
        <v>219</v>
      </c>
      <c r="S32" s="80">
        <f>533-320</f>
        <v>213</v>
      </c>
      <c r="T32" s="40">
        <f t="shared" si="9"/>
        <v>0.9726027397260274</v>
      </c>
      <c r="U32" s="80">
        <v>243</v>
      </c>
      <c r="V32" s="80">
        <f>631-413</f>
        <v>218</v>
      </c>
      <c r="W32" s="40">
        <f t="shared" si="10"/>
        <v>0.89711934156378603</v>
      </c>
      <c r="X32" s="80">
        <v>263</v>
      </c>
      <c r="Y32" s="80">
        <v>557</v>
      </c>
      <c r="Z32" s="40">
        <f t="shared" si="11"/>
        <v>2.1178707224334601</v>
      </c>
      <c r="AA32" s="80">
        <v>137</v>
      </c>
      <c r="AB32" s="80">
        <f>383-282</f>
        <v>101</v>
      </c>
      <c r="AC32" s="40">
        <f t="shared" si="12"/>
        <v>0.73722627737226276</v>
      </c>
      <c r="AD32" s="80">
        <v>133</v>
      </c>
      <c r="AE32" s="80">
        <f>461-367</f>
        <v>94</v>
      </c>
      <c r="AF32" s="40">
        <f t="shared" si="13"/>
        <v>0.70676691729323304</v>
      </c>
      <c r="AG32" s="80">
        <v>120</v>
      </c>
      <c r="AH32" s="80">
        <v>51</v>
      </c>
      <c r="AI32" s="40">
        <f t="shared" si="14"/>
        <v>0.42499999999999999</v>
      </c>
      <c r="AJ32" s="80">
        <v>186</v>
      </c>
      <c r="AK32" s="81">
        <v>114</v>
      </c>
      <c r="AL32" s="40">
        <f t="shared" si="15"/>
        <v>0.61290322580645162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43518</v>
      </c>
      <c r="E33" s="40">
        <f t="shared" si="3"/>
        <v>0.63121709238066226</v>
      </c>
      <c r="F33" s="80">
        <v>27756</v>
      </c>
      <c r="G33" s="80">
        <v>18119</v>
      </c>
      <c r="H33" s="40">
        <f t="shared" si="5"/>
        <v>0.65279579190085024</v>
      </c>
      <c r="I33" s="5">
        <f t="shared" si="16"/>
        <v>41187</v>
      </c>
      <c r="J33" s="5">
        <f t="shared" si="6"/>
        <v>25399</v>
      </c>
      <c r="K33" s="41">
        <f t="shared" si="1"/>
        <v>0.6166751644936509</v>
      </c>
      <c r="L33" s="80">
        <v>4639</v>
      </c>
      <c r="M33" s="80">
        <v>2755</v>
      </c>
      <c r="N33" s="40">
        <f t="shared" si="7"/>
        <v>0.59387799094632465</v>
      </c>
      <c r="O33" s="80">
        <v>5062</v>
      </c>
      <c r="P33" s="80">
        <f>3041-1</f>
        <v>3040</v>
      </c>
      <c r="Q33" s="40">
        <f t="shared" si="8"/>
        <v>0.60055314105096802</v>
      </c>
      <c r="R33" s="80">
        <v>5140</v>
      </c>
      <c r="S33" s="80">
        <v>3254</v>
      </c>
      <c r="T33" s="40">
        <f t="shared" si="9"/>
        <v>0.63307392996108947</v>
      </c>
      <c r="U33" s="80">
        <v>4818</v>
      </c>
      <c r="V33" s="80">
        <f>3326-67</f>
        <v>3259</v>
      </c>
      <c r="W33" s="40">
        <f t="shared" si="10"/>
        <v>0.67642175176421748</v>
      </c>
      <c r="X33" s="80">
        <v>4910</v>
      </c>
      <c r="Y33" s="80">
        <f>2906-1</f>
        <v>2905</v>
      </c>
      <c r="Z33" s="40">
        <f t="shared" si="11"/>
        <v>0.59164969450101834</v>
      </c>
      <c r="AA33" s="80">
        <v>3771</v>
      </c>
      <c r="AB33" s="80">
        <v>2202</v>
      </c>
      <c r="AC33" s="40">
        <f t="shared" si="12"/>
        <v>0.58392999204455054</v>
      </c>
      <c r="AD33" s="80">
        <v>4389</v>
      </c>
      <c r="AE33" s="80">
        <f>2537-5</f>
        <v>2532</v>
      </c>
      <c r="AF33" s="40">
        <f t="shared" si="13"/>
        <v>0.57689678742310324</v>
      </c>
      <c r="AG33" s="80">
        <v>3977</v>
      </c>
      <c r="AH33" s="80">
        <v>2528</v>
      </c>
      <c r="AI33" s="40">
        <f t="shared" si="14"/>
        <v>0.63565501634397792</v>
      </c>
      <c r="AJ33" s="80">
        <v>4481</v>
      </c>
      <c r="AK33" s="81">
        <v>2924</v>
      </c>
      <c r="AL33" s="40">
        <f t="shared" si="15"/>
        <v>0.65253291675965186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1359</v>
      </c>
      <c r="E34" s="40">
        <f t="shared" si="3"/>
        <v>0.66552399608227231</v>
      </c>
      <c r="F34" s="69">
        <v>495</v>
      </c>
      <c r="G34" s="69">
        <v>558</v>
      </c>
      <c r="H34" s="40">
        <f t="shared" si="5"/>
        <v>1.1272727272727272</v>
      </c>
      <c r="I34" s="5">
        <f t="shared" si="16"/>
        <v>1547</v>
      </c>
      <c r="J34" s="5">
        <f t="shared" si="6"/>
        <v>801</v>
      </c>
      <c r="K34" s="41">
        <f t="shared" si="1"/>
        <v>0.51777634130575312</v>
      </c>
      <c r="L34" s="80">
        <v>188</v>
      </c>
      <c r="M34" s="80">
        <v>91</v>
      </c>
      <c r="N34" s="40">
        <f t="shared" si="7"/>
        <v>0.48404255319148937</v>
      </c>
      <c r="O34" s="80">
        <v>177</v>
      </c>
      <c r="P34" s="80">
        <v>93</v>
      </c>
      <c r="Q34" s="40">
        <f t="shared" si="8"/>
        <v>0.52542372881355937</v>
      </c>
      <c r="R34" s="80">
        <v>177</v>
      </c>
      <c r="S34" s="80">
        <v>96</v>
      </c>
      <c r="T34" s="40">
        <f t="shared" si="9"/>
        <v>0.5423728813559322</v>
      </c>
      <c r="U34" s="80">
        <v>188</v>
      </c>
      <c r="V34" s="80">
        <v>113</v>
      </c>
      <c r="W34" s="40">
        <f t="shared" si="10"/>
        <v>0.60106382978723405</v>
      </c>
      <c r="X34" s="80">
        <v>188</v>
      </c>
      <c r="Y34" s="80">
        <v>68</v>
      </c>
      <c r="Z34" s="40">
        <f t="shared" si="11"/>
        <v>0.36170212765957449</v>
      </c>
      <c r="AA34" s="80">
        <v>87</v>
      </c>
      <c r="AB34" s="80">
        <v>45</v>
      </c>
      <c r="AC34" s="40">
        <f t="shared" si="12"/>
        <v>0.51724137931034486</v>
      </c>
      <c r="AD34" s="80">
        <v>111</v>
      </c>
      <c r="AE34" s="80">
        <v>51</v>
      </c>
      <c r="AF34" s="40">
        <f t="shared" si="13"/>
        <v>0.45945945945945948</v>
      </c>
      <c r="AG34" s="80">
        <v>101</v>
      </c>
      <c r="AH34" s="80">
        <v>57</v>
      </c>
      <c r="AI34" s="40">
        <f t="shared" si="14"/>
        <v>0.5643564356435643</v>
      </c>
      <c r="AJ34" s="80">
        <v>330</v>
      </c>
      <c r="AK34" s="81">
        <v>187</v>
      </c>
      <c r="AL34" s="40">
        <f t="shared" si="15"/>
        <v>0.56666666666666665</v>
      </c>
    </row>
    <row r="35" spans="1:38" s="73" customFormat="1" ht="20.25" customHeight="1">
      <c r="A35" s="68">
        <v>11</v>
      </c>
      <c r="B35" s="69" t="s">
        <v>25</v>
      </c>
      <c r="C35" s="25">
        <f t="shared" si="2"/>
        <v>9494</v>
      </c>
      <c r="D35" s="25">
        <f t="shared" si="2"/>
        <v>5658</v>
      </c>
      <c r="E35" s="40">
        <f t="shared" si="3"/>
        <v>0.59595534021487251</v>
      </c>
      <c r="F35" s="69">
        <v>4269</v>
      </c>
      <c r="G35" s="69">
        <v>2278</v>
      </c>
      <c r="H35" s="40">
        <f t="shared" si="5"/>
        <v>0.53361442960880767</v>
      </c>
      <c r="I35" s="5">
        <f t="shared" si="16"/>
        <v>5225</v>
      </c>
      <c r="J35" s="5">
        <f t="shared" si="6"/>
        <v>3380</v>
      </c>
      <c r="K35" s="41">
        <f t="shared" si="1"/>
        <v>0.64688995215311007</v>
      </c>
      <c r="L35" s="80">
        <v>444</v>
      </c>
      <c r="M35" s="80">
        <v>265</v>
      </c>
      <c r="N35" s="40">
        <f t="shared" si="7"/>
        <v>0.59684684684684686</v>
      </c>
      <c r="O35" s="80">
        <v>435</v>
      </c>
      <c r="P35" s="80">
        <v>305</v>
      </c>
      <c r="Q35" s="40">
        <f t="shared" si="8"/>
        <v>0.70114942528735635</v>
      </c>
      <c r="R35" s="80">
        <v>452</v>
      </c>
      <c r="S35" s="80">
        <v>283</v>
      </c>
      <c r="T35" s="40">
        <f t="shared" si="9"/>
        <v>0.62610619469026552</v>
      </c>
      <c r="U35" s="80">
        <v>902</v>
      </c>
      <c r="V35" s="80">
        <v>503</v>
      </c>
      <c r="W35" s="40">
        <f t="shared" si="10"/>
        <v>0.55764966740576494</v>
      </c>
      <c r="X35" s="80">
        <v>451</v>
      </c>
      <c r="Y35" s="80">
        <v>351</v>
      </c>
      <c r="Z35" s="40">
        <f t="shared" si="11"/>
        <v>0.7782705099778271</v>
      </c>
      <c r="AA35" s="80">
        <v>379</v>
      </c>
      <c r="AB35" s="80">
        <v>238</v>
      </c>
      <c r="AC35" s="40">
        <f t="shared" si="12"/>
        <v>0.62796833773087068</v>
      </c>
      <c r="AD35" s="80">
        <v>387</v>
      </c>
      <c r="AE35" s="80">
        <v>284</v>
      </c>
      <c r="AF35" s="40">
        <f t="shared" si="13"/>
        <v>0.73385012919896642</v>
      </c>
      <c r="AG35" s="80">
        <v>871</v>
      </c>
      <c r="AH35" s="80">
        <v>610</v>
      </c>
      <c r="AI35" s="40">
        <f t="shared" si="14"/>
        <v>0.70034443168771532</v>
      </c>
      <c r="AJ35" s="80">
        <v>904</v>
      </c>
      <c r="AK35" s="81">
        <v>541</v>
      </c>
      <c r="AL35" s="40">
        <f t="shared" si="15"/>
        <v>0.59845132743362828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455</v>
      </c>
      <c r="E36" s="40">
        <f t="shared" si="3"/>
        <v>0.39912280701754388</v>
      </c>
      <c r="F36" s="69">
        <v>841</v>
      </c>
      <c r="G36" s="69">
        <v>322</v>
      </c>
      <c r="H36" s="40">
        <f t="shared" si="5"/>
        <v>0.38287752675386444</v>
      </c>
      <c r="I36" s="5">
        <f t="shared" si="16"/>
        <v>299</v>
      </c>
      <c r="J36" s="5">
        <f t="shared" si="6"/>
        <v>133</v>
      </c>
      <c r="K36" s="41">
        <f t="shared" si="1"/>
        <v>0.44481605351170567</v>
      </c>
      <c r="L36" s="80">
        <v>38</v>
      </c>
      <c r="M36" s="80">
        <v>6</v>
      </c>
      <c r="N36" s="40">
        <f t="shared" si="7"/>
        <v>0.15789473684210525</v>
      </c>
      <c r="O36" s="80">
        <v>39</v>
      </c>
      <c r="P36" s="80">
        <v>18</v>
      </c>
      <c r="Q36" s="40">
        <f t="shared" si="8"/>
        <v>0.46153846153846156</v>
      </c>
      <c r="R36" s="80">
        <v>38</v>
      </c>
      <c r="S36" s="80">
        <v>22</v>
      </c>
      <c r="T36" s="40">
        <f t="shared" si="9"/>
        <v>0.57894736842105265</v>
      </c>
      <c r="U36" s="80">
        <v>40</v>
      </c>
      <c r="V36" s="80">
        <v>40</v>
      </c>
      <c r="W36" s="40">
        <f t="shared" si="10"/>
        <v>1</v>
      </c>
      <c r="X36" s="80">
        <v>36</v>
      </c>
      <c r="Y36" s="80">
        <v>19</v>
      </c>
      <c r="Z36" s="40">
        <f t="shared" si="11"/>
        <v>0.52777777777777779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5</v>
      </c>
      <c r="AI36" s="40">
        <f t="shared" si="14"/>
        <v>0.17857142857142858</v>
      </c>
      <c r="AJ36" s="80">
        <v>28</v>
      </c>
      <c r="AK36" s="81">
        <v>12</v>
      </c>
      <c r="AL36" s="40">
        <f t="shared" si="15"/>
        <v>0.42857142857142855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3711</v>
      </c>
      <c r="E37" s="40">
        <f t="shared" si="3"/>
        <v>0.66792656587472998</v>
      </c>
      <c r="F37" s="69">
        <v>555</v>
      </c>
      <c r="G37" s="69">
        <v>133</v>
      </c>
      <c r="H37" s="40">
        <f t="shared" si="5"/>
        <v>0.23963963963963963</v>
      </c>
      <c r="I37" s="5">
        <f t="shared" si="16"/>
        <v>5001</v>
      </c>
      <c r="J37" s="5">
        <f t="shared" si="6"/>
        <v>3578</v>
      </c>
      <c r="K37" s="41">
        <f t="shared" si="1"/>
        <v>0.71545690861827638</v>
      </c>
      <c r="L37" s="80">
        <v>560</v>
      </c>
      <c r="M37" s="80">
        <v>354</v>
      </c>
      <c r="N37" s="40">
        <f t="shared" si="7"/>
        <v>0.63214285714285712</v>
      </c>
      <c r="O37" s="80">
        <v>550</v>
      </c>
      <c r="P37" s="80">
        <v>485</v>
      </c>
      <c r="Q37" s="40">
        <f t="shared" si="8"/>
        <v>0.88181818181818183</v>
      </c>
      <c r="R37" s="80">
        <v>554</v>
      </c>
      <c r="S37" s="80">
        <v>459</v>
      </c>
      <c r="T37" s="40">
        <f t="shared" si="9"/>
        <v>0.82851985559566788</v>
      </c>
      <c r="U37" s="80">
        <v>655</v>
      </c>
      <c r="V37" s="80">
        <v>480</v>
      </c>
      <c r="W37" s="40">
        <f t="shared" si="10"/>
        <v>0.73282442748091603</v>
      </c>
      <c r="X37" s="80">
        <v>570</v>
      </c>
      <c r="Y37" s="80">
        <v>459</v>
      </c>
      <c r="Z37" s="40">
        <f t="shared" si="11"/>
        <v>0.80526315789473679</v>
      </c>
      <c r="AA37" s="80">
        <v>499</v>
      </c>
      <c r="AB37" s="80">
        <v>312</v>
      </c>
      <c r="AC37" s="40">
        <f t="shared" si="12"/>
        <v>0.62525050100200397</v>
      </c>
      <c r="AD37" s="80">
        <v>584</v>
      </c>
      <c r="AE37" s="80">
        <v>372</v>
      </c>
      <c r="AF37" s="40">
        <f t="shared" si="13"/>
        <v>0.63698630136986301</v>
      </c>
      <c r="AG37" s="80">
        <v>586</v>
      </c>
      <c r="AH37" s="80">
        <v>343</v>
      </c>
      <c r="AI37" s="40">
        <f t="shared" si="14"/>
        <v>0.58532423208191131</v>
      </c>
      <c r="AJ37" s="80">
        <v>443</v>
      </c>
      <c r="AK37" s="81">
        <v>314</v>
      </c>
      <c r="AL37" s="40">
        <f t="shared" si="15"/>
        <v>0.70880361173814899</v>
      </c>
    </row>
    <row r="38" spans="1:38" s="79" customFormat="1" ht="20.25" customHeight="1">
      <c r="A38" s="86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86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X5:Z5"/>
    <mergeCell ref="AA5:AC5"/>
    <mergeCell ref="AD5:AF5"/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  <mergeCell ref="O5:Q5"/>
    <mergeCell ref="R5:T5"/>
    <mergeCell ref="U5:W5"/>
  </mergeCells>
  <pageMargins left="0.28999999999999998" right="0.21" top="0.75" bottom="0.75" header="0.3" footer="0.3"/>
  <pageSetup paperSize="8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opLeftCell="A4" workbookViewId="0">
      <pane xSplit="2" ySplit="3" topLeftCell="C7" activePane="bottomRight" state="frozen"/>
      <selection activeCell="A4" sqref="A4"/>
      <selection pane="topRight" activeCell="C4" sqref="C4"/>
      <selection pane="bottomLeft" activeCell="A7" sqref="A7"/>
      <selection pane="bottomRight" activeCell="C18" sqref="C18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8.5703125" style="67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8.140625" style="67" customWidth="1"/>
    <col min="12" max="12" width="6.140625" style="66" bestFit="1" customWidth="1"/>
    <col min="13" max="13" width="6.5703125" style="66" bestFit="1" customWidth="1"/>
    <col min="14" max="14" width="9" style="66" customWidth="1"/>
    <col min="15" max="15" width="6.140625" style="66" bestFit="1" customWidth="1"/>
    <col min="16" max="16" width="6.5703125" style="66" bestFit="1" customWidth="1"/>
    <col min="17" max="17" width="8.85546875" style="66" customWidth="1"/>
    <col min="18" max="18" width="6.140625" style="66" bestFit="1" customWidth="1"/>
    <col min="19" max="19" width="6.5703125" style="66" bestFit="1" customWidth="1"/>
    <col min="20" max="20" width="8" style="66" bestFit="1" customWidth="1"/>
    <col min="21" max="21" width="6.140625" style="66" bestFit="1" customWidth="1"/>
    <col min="22" max="22" width="6.5703125" style="66" bestFit="1" customWidth="1"/>
    <col min="23" max="23" width="8.42578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8.7109375" style="66" customWidth="1"/>
    <col min="30" max="30" width="6.140625" style="66" bestFit="1" customWidth="1"/>
    <col min="31" max="31" width="6.5703125" style="66" bestFit="1" customWidth="1"/>
    <col min="32" max="32" width="9.140625" style="66" customWidth="1"/>
    <col min="33" max="33" width="6.140625" style="66" bestFit="1" customWidth="1"/>
    <col min="34" max="34" width="6.5703125" style="66" bestFit="1" customWidth="1"/>
    <col min="35" max="35" width="9.140625" style="66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16"/>
      <c r="AE1" s="116"/>
      <c r="AF1" s="116"/>
      <c r="AG1" s="116"/>
      <c r="AH1" s="116"/>
      <c r="AI1" s="116"/>
      <c r="AJ1" s="116"/>
      <c r="AK1" s="26"/>
      <c r="AL1" s="26"/>
      <c r="AM1" s="26"/>
      <c r="AN1" s="26"/>
      <c r="AO1" s="26"/>
      <c r="AP1" s="26"/>
      <c r="AQ1" s="26"/>
    </row>
    <row r="2" spans="1:43" ht="18.75" customHeight="1">
      <c r="A2" s="117" t="s">
        <v>57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18" t="s">
        <v>0</v>
      </c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26"/>
      <c r="AN3" s="26"/>
      <c r="AO3" s="26"/>
      <c r="AP3" s="26"/>
      <c r="AQ3" s="26"/>
    </row>
    <row r="4" spans="1:43" ht="15.75" customHeight="1">
      <c r="A4" s="120" t="s">
        <v>39</v>
      </c>
      <c r="B4" s="120" t="s">
        <v>38</v>
      </c>
      <c r="C4" s="121" t="s">
        <v>37</v>
      </c>
      <c r="D4" s="121"/>
      <c r="E4" s="121"/>
      <c r="F4" s="121" t="s">
        <v>33</v>
      </c>
      <c r="G4" s="121"/>
      <c r="H4" s="121"/>
      <c r="I4" s="121" t="s">
        <v>34</v>
      </c>
      <c r="J4" s="121"/>
      <c r="K4" s="121"/>
      <c r="L4" s="122" t="s">
        <v>1</v>
      </c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31"/>
      <c r="AN4" s="31"/>
      <c r="AO4" s="31"/>
      <c r="AP4" s="31"/>
      <c r="AQ4" s="31"/>
    </row>
    <row r="5" spans="1:43" ht="15.75" customHeight="1">
      <c r="A5" s="120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19" t="s">
        <v>2</v>
      </c>
      <c r="M5" s="119"/>
      <c r="N5" s="119"/>
      <c r="O5" s="119" t="s">
        <v>3</v>
      </c>
      <c r="P5" s="119"/>
      <c r="Q5" s="119"/>
      <c r="R5" s="119" t="s">
        <v>4</v>
      </c>
      <c r="S5" s="119"/>
      <c r="T5" s="119"/>
      <c r="U5" s="119" t="s">
        <v>5</v>
      </c>
      <c r="V5" s="119"/>
      <c r="W5" s="119"/>
      <c r="X5" s="119" t="s">
        <v>6</v>
      </c>
      <c r="Y5" s="119"/>
      <c r="Z5" s="119"/>
      <c r="AA5" s="119" t="s">
        <v>7</v>
      </c>
      <c r="AB5" s="119"/>
      <c r="AC5" s="119"/>
      <c r="AD5" s="119" t="s">
        <v>8</v>
      </c>
      <c r="AE5" s="119"/>
      <c r="AF5" s="119"/>
      <c r="AG5" s="119" t="s">
        <v>9</v>
      </c>
      <c r="AH5" s="119"/>
      <c r="AI5" s="119"/>
      <c r="AJ5" s="119" t="s">
        <v>10</v>
      </c>
      <c r="AK5" s="119"/>
      <c r="AL5" s="119"/>
      <c r="AM5" s="31"/>
      <c r="AN5" s="31"/>
      <c r="AO5" s="31"/>
      <c r="AP5" s="31"/>
      <c r="AQ5" s="31"/>
    </row>
    <row r="6" spans="1:43" ht="31.5">
      <c r="A6" s="120"/>
      <c r="B6" s="120"/>
      <c r="C6" s="112" t="s">
        <v>52</v>
      </c>
      <c r="D6" s="112" t="s">
        <v>32</v>
      </c>
      <c r="E6" s="112" t="s">
        <v>53</v>
      </c>
      <c r="F6" s="112" t="s">
        <v>52</v>
      </c>
      <c r="G6" s="112" t="s">
        <v>32</v>
      </c>
      <c r="H6" s="112" t="s">
        <v>53</v>
      </c>
      <c r="I6" s="112" t="s">
        <v>52</v>
      </c>
      <c r="J6" s="112" t="s">
        <v>32</v>
      </c>
      <c r="K6" s="112" t="s">
        <v>53</v>
      </c>
      <c r="L6" s="112" t="s">
        <v>52</v>
      </c>
      <c r="M6" s="112" t="s">
        <v>32</v>
      </c>
      <c r="N6" s="112" t="s">
        <v>53</v>
      </c>
      <c r="O6" s="112" t="s">
        <v>52</v>
      </c>
      <c r="P6" s="112" t="s">
        <v>32</v>
      </c>
      <c r="Q6" s="112" t="s">
        <v>53</v>
      </c>
      <c r="R6" s="112" t="s">
        <v>52</v>
      </c>
      <c r="S6" s="112" t="s">
        <v>32</v>
      </c>
      <c r="T6" s="112" t="s">
        <v>53</v>
      </c>
      <c r="U6" s="112" t="s">
        <v>52</v>
      </c>
      <c r="V6" s="112" t="s">
        <v>32</v>
      </c>
      <c r="W6" s="112" t="s">
        <v>53</v>
      </c>
      <c r="X6" s="112" t="s">
        <v>52</v>
      </c>
      <c r="Y6" s="112" t="s">
        <v>32</v>
      </c>
      <c r="Z6" s="112" t="s">
        <v>53</v>
      </c>
      <c r="AA6" s="112" t="s">
        <v>52</v>
      </c>
      <c r="AB6" s="112" t="s">
        <v>32</v>
      </c>
      <c r="AC6" s="112" t="s">
        <v>53</v>
      </c>
      <c r="AD6" s="112" t="s">
        <v>52</v>
      </c>
      <c r="AE6" s="112" t="s">
        <v>32</v>
      </c>
      <c r="AF6" s="112" t="s">
        <v>53</v>
      </c>
      <c r="AG6" s="112" t="s">
        <v>52</v>
      </c>
      <c r="AH6" s="112" t="s">
        <v>32</v>
      </c>
      <c r="AI6" s="112" t="s">
        <v>53</v>
      </c>
      <c r="AJ6" s="112" t="s">
        <v>52</v>
      </c>
      <c r="AK6" s="112" t="s">
        <v>32</v>
      </c>
      <c r="AL6" s="112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177753</v>
      </c>
      <c r="E7" s="35">
        <f>D7/C7</f>
        <v>0.68235316698656434</v>
      </c>
      <c r="F7" s="21">
        <f t="shared" si="0"/>
        <v>243844</v>
      </c>
      <c r="G7" s="21">
        <f t="shared" si="0"/>
        <v>163568</v>
      </c>
      <c r="H7" s="35">
        <f>G7/F7</f>
        <v>0.67078952116927215</v>
      </c>
      <c r="I7" s="21">
        <f t="shared" si="0"/>
        <v>14356</v>
      </c>
      <c r="J7" s="21">
        <f t="shared" si="0"/>
        <v>14185</v>
      </c>
      <c r="K7" s="36">
        <f t="shared" ref="K7:K38" si="1">J7/I7</f>
        <v>0.98808860406798549</v>
      </c>
      <c r="L7" s="21">
        <f t="shared" si="0"/>
        <v>2656</v>
      </c>
      <c r="M7" s="21">
        <f t="shared" si="0"/>
        <v>3170</v>
      </c>
      <c r="N7" s="35">
        <f>M7/L7</f>
        <v>1.1935240963855422</v>
      </c>
      <c r="O7" s="21">
        <f t="shared" si="0"/>
        <v>1737</v>
      </c>
      <c r="P7" s="21">
        <f t="shared" si="0"/>
        <v>1764</v>
      </c>
      <c r="Q7" s="35">
        <f>P7/O7</f>
        <v>1.0155440414507773</v>
      </c>
      <c r="R7" s="21">
        <f t="shared" si="0"/>
        <v>1575</v>
      </c>
      <c r="S7" s="21">
        <f t="shared" si="0"/>
        <v>1124</v>
      </c>
      <c r="T7" s="35">
        <f>S7/R7</f>
        <v>0.71365079365079365</v>
      </c>
      <c r="U7" s="21">
        <f t="shared" si="0"/>
        <v>2796</v>
      </c>
      <c r="V7" s="21">
        <f t="shared" si="0"/>
        <v>3102</v>
      </c>
      <c r="W7" s="35">
        <f>V7/U7</f>
        <v>1.109442060085837</v>
      </c>
      <c r="X7" s="21">
        <f t="shared" si="0"/>
        <v>2380</v>
      </c>
      <c r="Y7" s="21">
        <f t="shared" si="0"/>
        <v>1980</v>
      </c>
      <c r="Z7" s="35">
        <f>Y7/X7</f>
        <v>0.83193277310924374</v>
      </c>
      <c r="AA7" s="21">
        <f t="shared" si="0"/>
        <v>809</v>
      </c>
      <c r="AB7" s="21">
        <f t="shared" si="0"/>
        <v>618</v>
      </c>
      <c r="AC7" s="35">
        <f>AB7/AA7</f>
        <v>0.76390605686032143</v>
      </c>
      <c r="AD7" s="21">
        <f t="shared" si="0"/>
        <v>1122</v>
      </c>
      <c r="AE7" s="37">
        <f t="shared" si="0"/>
        <v>776</v>
      </c>
      <c r="AF7" s="35">
        <f>AE7/AD7</f>
        <v>0.69162210338680929</v>
      </c>
      <c r="AG7" s="21">
        <f t="shared" si="0"/>
        <v>340</v>
      </c>
      <c r="AH7" s="21">
        <f t="shared" si="0"/>
        <v>282</v>
      </c>
      <c r="AI7" s="35">
        <f>AH7/AG7</f>
        <v>0.8294117647058824</v>
      </c>
      <c r="AJ7" s="21">
        <f t="shared" si="0"/>
        <v>941</v>
      </c>
      <c r="AK7" s="21">
        <f t="shared" si="0"/>
        <v>1369</v>
      </c>
      <c r="AL7" s="35">
        <f>AK7/AJ7</f>
        <v>1.454835281615303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26</v>
      </c>
      <c r="E8" s="40">
        <f>D8/C8</f>
        <v>0.52</v>
      </c>
      <c r="F8" s="4">
        <v>50</v>
      </c>
      <c r="G8" s="22">
        <f>D8-J8</f>
        <v>24</v>
      </c>
      <c r="H8" s="40">
        <f>G8/F8</f>
        <v>0.48</v>
      </c>
      <c r="I8" s="5">
        <f>L8+O8+R8+U8+X8+AA8+AD8+AG8+AJ8</f>
        <v>0</v>
      </c>
      <c r="J8" s="5">
        <f>M8+P8+S8+V8+Y8+AB8+AE8+AH8+AK8</f>
        <v>2</v>
      </c>
      <c r="K8" s="41"/>
      <c r="L8" s="42"/>
      <c r="M8" s="43"/>
      <c r="N8" s="40"/>
      <c r="O8" s="44"/>
      <c r="P8" s="45">
        <v>1</v>
      </c>
      <c r="Q8" s="40"/>
      <c r="R8" s="46"/>
      <c r="S8" s="45"/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32627</v>
      </c>
      <c r="E9" s="40">
        <f t="shared" ref="E9:E38" si="3">D9/C9</f>
        <v>1.30508</v>
      </c>
      <c r="F9" s="4">
        <v>22200</v>
      </c>
      <c r="G9" s="22">
        <f t="shared" ref="G9:G19" si="4">D9-J9</f>
        <v>30209</v>
      </c>
      <c r="H9" s="40">
        <f t="shared" ref="H9:H38" si="5">G9/F9</f>
        <v>1.3607657657657657</v>
      </c>
      <c r="I9" s="5">
        <f>L9+O9+R9+U9+X9+AA9+AD9+AG9+AJ9</f>
        <v>2800</v>
      </c>
      <c r="J9" s="5">
        <f t="shared" ref="J9:J38" si="6">M9+P9+S9+V9+Y9+AB9+AE9+AH9+AK9</f>
        <v>2418</v>
      </c>
      <c r="K9" s="41">
        <f t="shared" si="1"/>
        <v>0.86357142857142855</v>
      </c>
      <c r="L9" s="14">
        <v>430</v>
      </c>
      <c r="M9" s="43">
        <v>436</v>
      </c>
      <c r="N9" s="40">
        <f t="shared" ref="N9:N38" si="7">M9/L9</f>
        <v>1.0139534883720931</v>
      </c>
      <c r="O9" s="6">
        <v>169</v>
      </c>
      <c r="P9" s="45">
        <v>241</v>
      </c>
      <c r="Q9" s="40">
        <f t="shared" ref="Q9:Q38" si="8">P9/O9</f>
        <v>1.4260355029585798</v>
      </c>
      <c r="R9" s="7">
        <v>125</v>
      </c>
      <c r="S9" s="45">
        <v>123</v>
      </c>
      <c r="T9" s="40">
        <f t="shared" ref="T9:T38" si="9">S9/R9</f>
        <v>0.98399999999999999</v>
      </c>
      <c r="U9" s="8">
        <v>959</v>
      </c>
      <c r="V9" s="45">
        <v>805</v>
      </c>
      <c r="W9" s="40">
        <f t="shared" ref="W9:W38" si="10">V9/U9</f>
        <v>0.83941605839416056</v>
      </c>
      <c r="X9" s="9">
        <v>402</v>
      </c>
      <c r="Y9" s="45">
        <v>301</v>
      </c>
      <c r="Z9" s="40">
        <f t="shared" ref="Z9:Z38" si="11">Y9/X9</f>
        <v>0.74875621890547261</v>
      </c>
      <c r="AA9" s="10">
        <v>49</v>
      </c>
      <c r="AB9" s="45">
        <v>34</v>
      </c>
      <c r="AC9" s="40">
        <f t="shared" ref="AC9:AC38" si="12">AB9/AA9</f>
        <v>0.69387755102040816</v>
      </c>
      <c r="AD9" s="11">
        <v>223</v>
      </c>
      <c r="AE9" s="43">
        <v>66</v>
      </c>
      <c r="AF9" s="40">
        <f t="shared" ref="AF9:AF38" si="13">AE9/AD9</f>
        <v>0.29596412556053814</v>
      </c>
      <c r="AG9" s="12">
        <v>90</v>
      </c>
      <c r="AH9" s="45">
        <v>31</v>
      </c>
      <c r="AI9" s="40">
        <f t="shared" ref="AI9:AI38" si="14">AH9/AG9</f>
        <v>0.34444444444444444</v>
      </c>
      <c r="AJ9" s="15">
        <v>353</v>
      </c>
      <c r="AK9" s="15">
        <v>381</v>
      </c>
      <c r="AL9" s="40">
        <f t="shared" ref="AL9:AL38" si="15">AK9/AJ9</f>
        <v>1.0793201133144477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7924</v>
      </c>
      <c r="E10" s="40">
        <f t="shared" si="3"/>
        <v>0.66033333333333333</v>
      </c>
      <c r="F10" s="4">
        <v>12000</v>
      </c>
      <c r="G10" s="22">
        <f t="shared" si="4"/>
        <v>6033</v>
      </c>
      <c r="H10" s="40">
        <f t="shared" si="5"/>
        <v>0.50275000000000003</v>
      </c>
      <c r="I10" s="5">
        <f t="shared" ref="I10:J38" si="16">L10+O10+R10+U10+X10+AA10+AD10+AG10+AJ10</f>
        <v>0</v>
      </c>
      <c r="J10" s="5">
        <f t="shared" si="6"/>
        <v>1891</v>
      </c>
      <c r="K10" s="41"/>
      <c r="L10" s="17"/>
      <c r="M10" s="43">
        <v>628</v>
      </c>
      <c r="N10" s="40"/>
      <c r="O10" s="6"/>
      <c r="P10" s="45">
        <v>136</v>
      </c>
      <c r="Q10" s="40"/>
      <c r="R10" s="7"/>
      <c r="S10" s="45">
        <v>53</v>
      </c>
      <c r="T10" s="40"/>
      <c r="U10" s="8"/>
      <c r="V10" s="45">
        <v>718</v>
      </c>
      <c r="W10" s="40"/>
      <c r="X10" s="9"/>
      <c r="Y10" s="45">
        <v>184</v>
      </c>
      <c r="Z10" s="40"/>
      <c r="AA10" s="10"/>
      <c r="AB10" s="45">
        <v>47</v>
      </c>
      <c r="AC10" s="40"/>
      <c r="AD10" s="11"/>
      <c r="AE10" s="43">
        <v>51</v>
      </c>
      <c r="AF10" s="40"/>
      <c r="AG10" s="12"/>
      <c r="AH10" s="45">
        <v>29</v>
      </c>
      <c r="AI10" s="40"/>
      <c r="AJ10" s="18"/>
      <c r="AK10" s="45">
        <v>45</v>
      </c>
      <c r="AL10" s="40"/>
      <c r="AM10" s="72"/>
      <c r="AN10" s="72"/>
      <c r="AO10" s="72"/>
      <c r="AP10" s="72"/>
      <c r="AQ10" s="72"/>
    </row>
    <row r="11" spans="1:43" s="105" customFormat="1" ht="20.25" customHeight="1">
      <c r="A11" s="91">
        <v>4</v>
      </c>
      <c r="B11" s="106" t="s">
        <v>42</v>
      </c>
      <c r="C11" s="93">
        <f t="shared" si="2"/>
        <v>150</v>
      </c>
      <c r="D11" s="93">
        <v>68</v>
      </c>
      <c r="E11" s="40">
        <f t="shared" si="3"/>
        <v>0.45333333333333331</v>
      </c>
      <c r="F11" s="94">
        <v>8</v>
      </c>
      <c r="G11" s="22">
        <f t="shared" si="4"/>
        <v>0</v>
      </c>
      <c r="H11" s="40">
        <f t="shared" si="5"/>
        <v>0</v>
      </c>
      <c r="I11" s="95">
        <f t="shared" si="16"/>
        <v>142</v>
      </c>
      <c r="J11" s="95">
        <f t="shared" si="6"/>
        <v>68</v>
      </c>
      <c r="K11" s="41">
        <f t="shared" si="1"/>
        <v>0.47887323943661969</v>
      </c>
      <c r="L11" s="107">
        <v>1</v>
      </c>
      <c r="M11" s="43">
        <v>4</v>
      </c>
      <c r="N11" s="40">
        <f t="shared" si="7"/>
        <v>4</v>
      </c>
      <c r="O11" s="97">
        <v>1</v>
      </c>
      <c r="P11" s="45">
        <v>2</v>
      </c>
      <c r="Q11" s="40">
        <f t="shared" si="8"/>
        <v>2</v>
      </c>
      <c r="R11" s="98">
        <v>1</v>
      </c>
      <c r="S11" s="45">
        <v>3</v>
      </c>
      <c r="T11" s="40">
        <f t="shared" si="9"/>
        <v>3</v>
      </c>
      <c r="U11" s="99">
        <v>80</v>
      </c>
      <c r="V11" s="45">
        <v>50</v>
      </c>
      <c r="W11" s="40">
        <f t="shared" si="10"/>
        <v>0.625</v>
      </c>
      <c r="X11" s="100">
        <v>18</v>
      </c>
      <c r="Y11" s="45">
        <v>6</v>
      </c>
      <c r="Z11" s="40">
        <f t="shared" si="11"/>
        <v>0.33333333333333331</v>
      </c>
      <c r="AA11" s="101">
        <v>1</v>
      </c>
      <c r="AB11" s="45">
        <v>1</v>
      </c>
      <c r="AC11" s="40">
        <f t="shared" si="12"/>
        <v>1</v>
      </c>
      <c r="AD11" s="102">
        <v>15</v>
      </c>
      <c r="AE11" s="43">
        <v>1</v>
      </c>
      <c r="AF11" s="40">
        <f t="shared" si="13"/>
        <v>6.6666666666666666E-2</v>
      </c>
      <c r="AG11" s="103"/>
      <c r="AH11" s="45"/>
      <c r="AI11" s="40"/>
      <c r="AJ11" s="108">
        <v>25</v>
      </c>
      <c r="AK11" s="45">
        <v>1</v>
      </c>
      <c r="AL11" s="40">
        <f t="shared" si="15"/>
        <v>0.04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5289</v>
      </c>
      <c r="E12" s="40">
        <f t="shared" si="3"/>
        <v>0.81369230769230771</v>
      </c>
      <c r="F12" s="4">
        <v>4774</v>
      </c>
      <c r="G12" s="22">
        <f t="shared" si="4"/>
        <v>3896</v>
      </c>
      <c r="H12" s="40">
        <f t="shared" si="5"/>
        <v>0.81608713866778382</v>
      </c>
      <c r="I12" s="5">
        <f t="shared" si="16"/>
        <v>1726</v>
      </c>
      <c r="J12" s="5">
        <f t="shared" si="6"/>
        <v>1393</v>
      </c>
      <c r="K12" s="41">
        <f t="shared" si="1"/>
        <v>0.80706836616454225</v>
      </c>
      <c r="L12" s="17">
        <v>295</v>
      </c>
      <c r="M12" s="43">
        <v>293</v>
      </c>
      <c r="N12" s="40">
        <f t="shared" si="7"/>
        <v>0.99322033898305084</v>
      </c>
      <c r="O12" s="6">
        <v>95</v>
      </c>
      <c r="P12" s="45">
        <v>123</v>
      </c>
      <c r="Q12" s="40">
        <f t="shared" si="8"/>
        <v>1.2947368421052632</v>
      </c>
      <c r="R12" s="7">
        <v>75</v>
      </c>
      <c r="S12" s="45">
        <v>71</v>
      </c>
      <c r="T12" s="40">
        <f t="shared" si="9"/>
        <v>0.94666666666666666</v>
      </c>
      <c r="U12" s="8">
        <v>552</v>
      </c>
      <c r="V12" s="45">
        <v>433</v>
      </c>
      <c r="W12" s="40">
        <f t="shared" si="10"/>
        <v>0.78442028985507251</v>
      </c>
      <c r="X12" s="9">
        <v>237</v>
      </c>
      <c r="Y12" s="45">
        <v>167</v>
      </c>
      <c r="Z12" s="40">
        <f t="shared" si="11"/>
        <v>0.70464135021097052</v>
      </c>
      <c r="AA12" s="10">
        <v>30</v>
      </c>
      <c r="AB12" s="45">
        <v>16</v>
      </c>
      <c r="AC12" s="40">
        <f t="shared" si="12"/>
        <v>0.53333333333333333</v>
      </c>
      <c r="AD12" s="11">
        <v>150</v>
      </c>
      <c r="AE12" s="43">
        <v>50</v>
      </c>
      <c r="AF12" s="40">
        <f t="shared" si="13"/>
        <v>0.33333333333333331</v>
      </c>
      <c r="AG12" s="12">
        <v>78</v>
      </c>
      <c r="AH12" s="45">
        <v>18</v>
      </c>
      <c r="AI12" s="40">
        <f t="shared" si="14"/>
        <v>0.23076923076923078</v>
      </c>
      <c r="AJ12" s="13">
        <v>214</v>
      </c>
      <c r="AK12" s="45">
        <v>222</v>
      </c>
      <c r="AL12" s="40">
        <f t="shared" si="15"/>
        <v>1.0373831775700935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4000</v>
      </c>
      <c r="E13" s="40">
        <f t="shared" si="3"/>
        <v>1.8181818181818181</v>
      </c>
      <c r="F13" s="4">
        <v>1595</v>
      </c>
      <c r="G13" s="22">
        <f t="shared" si="4"/>
        <v>3507</v>
      </c>
      <c r="H13" s="40">
        <f t="shared" si="5"/>
        <v>2.1987460815047024</v>
      </c>
      <c r="I13" s="5">
        <f t="shared" si="16"/>
        <v>605</v>
      </c>
      <c r="J13" s="5">
        <f t="shared" si="6"/>
        <v>493</v>
      </c>
      <c r="K13" s="41">
        <f t="shared" si="1"/>
        <v>0.81487603305785128</v>
      </c>
      <c r="L13" s="14">
        <v>118</v>
      </c>
      <c r="M13" s="43">
        <v>100</v>
      </c>
      <c r="N13" s="40">
        <f t="shared" si="7"/>
        <v>0.84745762711864403</v>
      </c>
      <c r="O13" s="6">
        <v>62</v>
      </c>
      <c r="P13" s="45">
        <v>53</v>
      </c>
      <c r="Q13" s="40">
        <f t="shared" si="8"/>
        <v>0.85483870967741937</v>
      </c>
      <c r="R13" s="7">
        <v>74</v>
      </c>
      <c r="S13" s="45">
        <v>52</v>
      </c>
      <c r="T13" s="40">
        <f t="shared" si="9"/>
        <v>0.70270270270270274</v>
      </c>
      <c r="U13" s="8">
        <v>130</v>
      </c>
      <c r="V13" s="45">
        <v>99</v>
      </c>
      <c r="W13" s="40">
        <f t="shared" si="10"/>
        <v>0.7615384615384615</v>
      </c>
      <c r="X13" s="9">
        <v>83</v>
      </c>
      <c r="Y13" s="45">
        <v>70</v>
      </c>
      <c r="Z13" s="40">
        <f t="shared" si="11"/>
        <v>0.84337349397590367</v>
      </c>
      <c r="AA13" s="10">
        <v>33</v>
      </c>
      <c r="AB13" s="45">
        <v>23</v>
      </c>
      <c r="AC13" s="40">
        <f t="shared" si="12"/>
        <v>0.69696969696969702</v>
      </c>
      <c r="AD13" s="11">
        <v>29</v>
      </c>
      <c r="AE13" s="43">
        <v>28</v>
      </c>
      <c r="AF13" s="40">
        <f t="shared" si="13"/>
        <v>0.96551724137931039</v>
      </c>
      <c r="AG13" s="12">
        <v>32</v>
      </c>
      <c r="AH13" s="45">
        <v>26</v>
      </c>
      <c r="AI13" s="40">
        <f t="shared" si="14"/>
        <v>0.8125</v>
      </c>
      <c r="AJ13" s="15">
        <v>44</v>
      </c>
      <c r="AK13" s="45">
        <v>42</v>
      </c>
      <c r="AL13" s="40">
        <f t="shared" si="15"/>
        <v>0.95454545454545459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115064</v>
      </c>
      <c r="E14" s="40">
        <f t="shared" si="3"/>
        <v>0.57532000000000005</v>
      </c>
      <c r="F14" s="4">
        <v>200000</v>
      </c>
      <c r="G14" s="22">
        <f t="shared" si="4"/>
        <v>115064</v>
      </c>
      <c r="H14" s="40">
        <f t="shared" si="5"/>
        <v>0.57532000000000005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264</v>
      </c>
      <c r="E15" s="40">
        <f t="shared" si="3"/>
        <v>0.66</v>
      </c>
      <c r="F15" s="4">
        <v>400</v>
      </c>
      <c r="G15" s="22">
        <f t="shared" si="4"/>
        <v>264</v>
      </c>
      <c r="H15" s="40">
        <f t="shared" si="5"/>
        <v>0.66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5725</v>
      </c>
      <c r="E17" s="40">
        <f t="shared" si="3"/>
        <v>0.90873015873015872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5725</v>
      </c>
      <c r="K17" s="41">
        <f t="shared" si="1"/>
        <v>0.90873015873015872</v>
      </c>
      <c r="L17" s="96">
        <v>1310</v>
      </c>
      <c r="M17" s="43">
        <v>1049</v>
      </c>
      <c r="N17" s="40">
        <f t="shared" si="7"/>
        <v>0.80076335877862592</v>
      </c>
      <c r="O17" s="97">
        <v>980</v>
      </c>
      <c r="P17" s="45">
        <v>743</v>
      </c>
      <c r="Q17" s="40">
        <f t="shared" si="8"/>
        <v>0.75816326530612244</v>
      </c>
      <c r="R17" s="98">
        <v>910</v>
      </c>
      <c r="S17" s="45">
        <v>615</v>
      </c>
      <c r="T17" s="40">
        <f t="shared" si="9"/>
        <v>0.67582417582417587</v>
      </c>
      <c r="U17" s="99">
        <v>700</v>
      </c>
      <c r="V17" s="45">
        <v>804</v>
      </c>
      <c r="W17" s="40">
        <f t="shared" si="10"/>
        <v>1.1485714285714286</v>
      </c>
      <c r="X17" s="100">
        <v>1210</v>
      </c>
      <c r="Y17" s="45">
        <v>1068</v>
      </c>
      <c r="Z17" s="40">
        <f t="shared" si="11"/>
        <v>0.88264462809917354</v>
      </c>
      <c r="AA17" s="101">
        <v>510</v>
      </c>
      <c r="AB17" s="45">
        <v>375</v>
      </c>
      <c r="AC17" s="40">
        <f t="shared" si="12"/>
        <v>0.73529411764705888</v>
      </c>
      <c r="AD17" s="102">
        <v>550</v>
      </c>
      <c r="AE17" s="43">
        <v>495</v>
      </c>
      <c r="AF17" s="40">
        <f t="shared" si="13"/>
        <v>0.9</v>
      </c>
      <c r="AG17" s="103">
        <v>30</v>
      </c>
      <c r="AH17" s="45">
        <v>22</v>
      </c>
      <c r="AI17" s="40">
        <f t="shared" si="14"/>
        <v>0.73333333333333328</v>
      </c>
      <c r="AJ17" s="104">
        <v>100</v>
      </c>
      <c r="AK17" s="45">
        <v>554</v>
      </c>
      <c r="AL17" s="40">
        <f t="shared" si="15"/>
        <v>5.54</v>
      </c>
      <c r="AM17" s="72"/>
      <c r="AN17" s="72"/>
      <c r="AO17" s="72"/>
      <c r="AP17" s="72"/>
      <c r="AQ17" s="72"/>
    </row>
    <row r="18" spans="1:43" s="105" customFormat="1" ht="20.25" customHeight="1">
      <c r="A18" s="91">
        <v>11</v>
      </c>
      <c r="B18" s="109" t="s">
        <v>49</v>
      </c>
      <c r="C18" s="93">
        <f t="shared" si="2"/>
        <v>2200</v>
      </c>
      <c r="D18" s="93">
        <v>1402</v>
      </c>
      <c r="E18" s="40">
        <f t="shared" si="3"/>
        <v>0.63727272727272732</v>
      </c>
      <c r="F18" s="94">
        <v>260</v>
      </c>
      <c r="G18" s="22">
        <f t="shared" si="4"/>
        <v>0</v>
      </c>
      <c r="H18" s="40">
        <f t="shared" si="5"/>
        <v>0</v>
      </c>
      <c r="I18" s="95">
        <f t="shared" si="16"/>
        <v>1940</v>
      </c>
      <c r="J18" s="95">
        <f t="shared" si="6"/>
        <v>1402</v>
      </c>
      <c r="K18" s="41">
        <f t="shared" si="1"/>
        <v>0.72268041237113401</v>
      </c>
      <c r="L18" s="96">
        <v>300</v>
      </c>
      <c r="M18" s="43">
        <v>491</v>
      </c>
      <c r="N18" s="40">
        <f t="shared" si="7"/>
        <v>1.6366666666666667</v>
      </c>
      <c r="O18" s="97">
        <v>300</v>
      </c>
      <c r="P18" s="45">
        <v>313</v>
      </c>
      <c r="Q18" s="40">
        <f t="shared" si="8"/>
        <v>1.0433333333333332</v>
      </c>
      <c r="R18" s="98">
        <v>280</v>
      </c>
      <c r="S18" s="45">
        <v>181</v>
      </c>
      <c r="T18" s="40">
        <f t="shared" si="9"/>
        <v>0.64642857142857146</v>
      </c>
      <c r="U18" s="99">
        <v>280</v>
      </c>
      <c r="V18" s="45">
        <v>57</v>
      </c>
      <c r="W18" s="40">
        <f t="shared" si="10"/>
        <v>0.20357142857142857</v>
      </c>
      <c r="X18" s="100">
        <v>300</v>
      </c>
      <c r="Y18" s="45">
        <v>77</v>
      </c>
      <c r="Z18" s="40">
        <f t="shared" si="11"/>
        <v>0.25666666666666665</v>
      </c>
      <c r="AA18" s="101">
        <v>150</v>
      </c>
      <c r="AB18" s="45">
        <v>75</v>
      </c>
      <c r="AC18" s="40">
        <f t="shared" si="12"/>
        <v>0.5</v>
      </c>
      <c r="AD18" s="102">
        <v>100</v>
      </c>
      <c r="AE18" s="43">
        <v>47</v>
      </c>
      <c r="AF18" s="40">
        <f t="shared" si="13"/>
        <v>0.47</v>
      </c>
      <c r="AG18" s="103">
        <v>80</v>
      </c>
      <c r="AH18" s="45">
        <v>78</v>
      </c>
      <c r="AI18" s="40">
        <f t="shared" si="14"/>
        <v>0.97499999999999998</v>
      </c>
      <c r="AJ18" s="110">
        <v>150</v>
      </c>
      <c r="AK18" s="45">
        <v>83</v>
      </c>
      <c r="AL18" s="40">
        <f t="shared" si="15"/>
        <v>0.55333333333333334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5047</v>
      </c>
      <c r="E19" s="40">
        <f t="shared" si="3"/>
        <v>1.1215555555555556</v>
      </c>
      <c r="F19" s="4">
        <v>1357</v>
      </c>
      <c r="G19" s="22">
        <f t="shared" si="4"/>
        <v>4254</v>
      </c>
      <c r="H19" s="40">
        <f t="shared" si="5"/>
        <v>3.1348563006632277</v>
      </c>
      <c r="I19" s="5">
        <f t="shared" si="16"/>
        <v>843</v>
      </c>
      <c r="J19" s="5">
        <f t="shared" si="6"/>
        <v>793</v>
      </c>
      <c r="K19" s="41">
        <f t="shared" si="1"/>
        <v>0.9406880189798339</v>
      </c>
      <c r="L19" s="14">
        <v>202</v>
      </c>
      <c r="M19" s="43">
        <v>169</v>
      </c>
      <c r="N19" s="40">
        <f t="shared" si="7"/>
        <v>0.8366336633663366</v>
      </c>
      <c r="O19" s="6">
        <v>130</v>
      </c>
      <c r="P19" s="45">
        <v>152</v>
      </c>
      <c r="Q19" s="40">
        <f t="shared" si="8"/>
        <v>1.1692307692307693</v>
      </c>
      <c r="R19" s="7">
        <v>110</v>
      </c>
      <c r="S19" s="45">
        <v>26</v>
      </c>
      <c r="T19" s="40">
        <f t="shared" si="9"/>
        <v>0.23636363636363636</v>
      </c>
      <c r="U19" s="8">
        <v>95</v>
      </c>
      <c r="V19" s="45">
        <v>136</v>
      </c>
      <c r="W19" s="40">
        <f t="shared" si="10"/>
        <v>1.4315789473684211</v>
      </c>
      <c r="X19" s="9">
        <v>130</v>
      </c>
      <c r="Y19" s="45">
        <v>107</v>
      </c>
      <c r="Z19" s="40">
        <f t="shared" si="11"/>
        <v>0.82307692307692304</v>
      </c>
      <c r="AA19" s="10">
        <v>36</v>
      </c>
      <c r="AB19" s="45">
        <v>47</v>
      </c>
      <c r="AC19" s="40">
        <f t="shared" si="12"/>
        <v>1.3055555555555556</v>
      </c>
      <c r="AD19" s="11">
        <v>55</v>
      </c>
      <c r="AE19" s="43">
        <v>38</v>
      </c>
      <c r="AF19" s="40">
        <f t="shared" si="13"/>
        <v>0.69090909090909092</v>
      </c>
      <c r="AG19" s="12">
        <v>30</v>
      </c>
      <c r="AH19" s="45">
        <v>77</v>
      </c>
      <c r="AI19" s="40">
        <f t="shared" si="14"/>
        <v>2.5666666666666669</v>
      </c>
      <c r="AJ19" s="15">
        <v>55</v>
      </c>
      <c r="AK19" s="45">
        <v>41</v>
      </c>
      <c r="AL19" s="40">
        <f t="shared" si="15"/>
        <v>0.74545454545454548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381163</v>
      </c>
      <c r="E20" s="35">
        <f t="shared" si="3"/>
        <v>0.58519910522784602</v>
      </c>
      <c r="F20" s="21">
        <f t="shared" ref="F20:AK20" si="17">F21+F24+F38</f>
        <v>574848</v>
      </c>
      <c r="G20" s="21">
        <f t="shared" si="17"/>
        <v>321046</v>
      </c>
      <c r="H20" s="35">
        <f t="shared" si="5"/>
        <v>0.55848850478735246</v>
      </c>
      <c r="I20" s="21">
        <f t="shared" si="17"/>
        <v>76491</v>
      </c>
      <c r="J20" s="21">
        <f t="shared" si="17"/>
        <v>60117</v>
      </c>
      <c r="K20" s="36">
        <f t="shared" si="1"/>
        <v>0.78593560026669806</v>
      </c>
      <c r="L20" s="21">
        <f t="shared" si="17"/>
        <v>8931</v>
      </c>
      <c r="M20" s="21">
        <f t="shared" si="17"/>
        <v>5814</v>
      </c>
      <c r="N20" s="35">
        <f t="shared" si="7"/>
        <v>0.65099093046691303</v>
      </c>
      <c r="O20" s="21">
        <f t="shared" si="17"/>
        <v>9101</v>
      </c>
      <c r="P20" s="21">
        <f t="shared" si="17"/>
        <v>8271</v>
      </c>
      <c r="Q20" s="35">
        <f t="shared" si="8"/>
        <v>0.90880123063399632</v>
      </c>
      <c r="R20" s="21">
        <f t="shared" si="17"/>
        <v>9237</v>
      </c>
      <c r="S20" s="21">
        <f t="shared" si="17"/>
        <v>6501</v>
      </c>
      <c r="T20" s="35">
        <f t="shared" si="9"/>
        <v>0.70379993504384541</v>
      </c>
      <c r="U20" s="21">
        <f t="shared" si="17"/>
        <v>9385</v>
      </c>
      <c r="V20" s="21">
        <f t="shared" si="17"/>
        <v>8326</v>
      </c>
      <c r="W20" s="35">
        <f t="shared" si="10"/>
        <v>0.88716036228023443</v>
      </c>
      <c r="X20" s="21">
        <f t="shared" si="17"/>
        <v>9240</v>
      </c>
      <c r="Y20" s="21">
        <f t="shared" si="17"/>
        <v>5583</v>
      </c>
      <c r="Z20" s="35">
        <f t="shared" si="11"/>
        <v>0.60422077922077921</v>
      </c>
      <c r="AA20" s="21">
        <f t="shared" si="17"/>
        <v>6968</v>
      </c>
      <c r="AB20" s="21">
        <f t="shared" si="17"/>
        <v>5241</v>
      </c>
      <c r="AC20" s="35">
        <f t="shared" si="12"/>
        <v>0.75215269804822049</v>
      </c>
      <c r="AD20" s="21">
        <f t="shared" si="17"/>
        <v>7716</v>
      </c>
      <c r="AE20" s="21">
        <f t="shared" si="17"/>
        <v>5663</v>
      </c>
      <c r="AF20" s="35">
        <f t="shared" si="13"/>
        <v>0.73392949714878175</v>
      </c>
      <c r="AG20" s="21">
        <f t="shared" si="17"/>
        <v>7793</v>
      </c>
      <c r="AH20" s="21">
        <f t="shared" si="17"/>
        <v>7918</v>
      </c>
      <c r="AI20" s="35">
        <f t="shared" si="14"/>
        <v>1.0160400359296804</v>
      </c>
      <c r="AJ20" s="21">
        <f t="shared" si="17"/>
        <v>8120</v>
      </c>
      <c r="AK20" s="21">
        <f t="shared" si="17"/>
        <v>6800</v>
      </c>
      <c r="AL20" s="35">
        <f t="shared" si="15"/>
        <v>0.83743842364532017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127975</v>
      </c>
      <c r="E21" s="24">
        <f t="shared" si="3"/>
        <v>0.55615431082061828</v>
      </c>
      <c r="F21" s="76">
        <f>SUM(F22:F23)</f>
        <v>222224</v>
      </c>
      <c r="G21" s="76">
        <f>G22+G23</f>
        <v>115692</v>
      </c>
      <c r="H21" s="24">
        <f t="shared" si="5"/>
        <v>0.52060983512131898</v>
      </c>
      <c r="I21" s="20">
        <f t="shared" si="16"/>
        <v>7883</v>
      </c>
      <c r="J21" s="20">
        <f t="shared" si="16"/>
        <v>12283</v>
      </c>
      <c r="K21" s="58">
        <f t="shared" si="1"/>
        <v>1.5581631358619814</v>
      </c>
      <c r="L21" s="76">
        <f>SUM(L22:L23)</f>
        <v>1028</v>
      </c>
      <c r="M21" s="76">
        <f>SUM(M22:M23)</f>
        <v>0</v>
      </c>
      <c r="N21" s="24">
        <f t="shared" si="7"/>
        <v>0</v>
      </c>
      <c r="O21" s="76">
        <f>SUM(O22:O23)</f>
        <v>1028</v>
      </c>
      <c r="P21" s="76">
        <f>SUM(P22:P23)</f>
        <v>2116</v>
      </c>
      <c r="Q21" s="24">
        <f t="shared" si="8"/>
        <v>2.0583657587548636</v>
      </c>
      <c r="R21" s="76">
        <f>SUM(R22:R23)</f>
        <v>1008</v>
      </c>
      <c r="S21" s="76">
        <f>SUM(S22:S23)</f>
        <v>805</v>
      </c>
      <c r="T21" s="24">
        <f t="shared" si="9"/>
        <v>0.79861111111111116</v>
      </c>
      <c r="U21" s="76">
        <f>SUM(U22:U23)</f>
        <v>1008</v>
      </c>
      <c r="V21" s="76">
        <f>SUM(V22:V23)</f>
        <v>2064</v>
      </c>
      <c r="W21" s="24">
        <f t="shared" si="10"/>
        <v>2.0476190476190474</v>
      </c>
      <c r="X21" s="76">
        <f>SUM(X22:X23)</f>
        <v>1028</v>
      </c>
      <c r="Y21" s="76">
        <f>SUM(Y22:Y23)</f>
        <v>369</v>
      </c>
      <c r="Z21" s="24">
        <f t="shared" si="11"/>
        <v>0.35894941634241245</v>
      </c>
      <c r="AA21" s="76">
        <f>SUM(AA22:AA23)</f>
        <v>878</v>
      </c>
      <c r="AB21" s="76">
        <f>SUM(AB22:AB23)</f>
        <v>1489</v>
      </c>
      <c r="AC21" s="24">
        <f t="shared" si="12"/>
        <v>1.6958997722095672</v>
      </c>
      <c r="AD21" s="76">
        <f>SUM(AD22:AD23)</f>
        <v>828</v>
      </c>
      <c r="AE21" s="76">
        <f>SUM(AE22:AE23)</f>
        <v>1434</v>
      </c>
      <c r="AF21" s="24">
        <f t="shared" si="13"/>
        <v>1.7318840579710144</v>
      </c>
      <c r="AG21" s="76">
        <f>SUM(AG22:AG23)</f>
        <v>927</v>
      </c>
      <c r="AH21" s="76">
        <f>SUM(AH22:AH23)</f>
        <v>2929</v>
      </c>
      <c r="AI21" s="24">
        <f t="shared" si="14"/>
        <v>3.1596548004314995</v>
      </c>
      <c r="AJ21" s="76">
        <f>SUM(AJ22:AJ23)</f>
        <v>150</v>
      </c>
      <c r="AK21" s="76">
        <f>SUM(AK22:AK23)</f>
        <v>1077</v>
      </c>
      <c r="AL21" s="24">
        <f t="shared" si="15"/>
        <v>7.18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127028</v>
      </c>
      <c r="E22" s="40">
        <f t="shared" si="3"/>
        <v>0.56667439910065842</v>
      </c>
      <c r="F22" s="89">
        <v>222224</v>
      </c>
      <c r="G22" s="89">
        <v>115692</v>
      </c>
      <c r="H22" s="40">
        <f t="shared" si="5"/>
        <v>0.52060983512131898</v>
      </c>
      <c r="I22" s="89">
        <f>I18</f>
        <v>1940</v>
      </c>
      <c r="J22" s="5">
        <f>M22+P22+S22+V22+Y22+AB22+AE22+AH22+AK22</f>
        <v>11336</v>
      </c>
      <c r="K22" s="41">
        <f t="shared" si="1"/>
        <v>5.8432989690721646</v>
      </c>
      <c r="L22" s="89">
        <v>300</v>
      </c>
      <c r="M22" s="89"/>
      <c r="N22" s="40">
        <f t="shared" si="7"/>
        <v>0</v>
      </c>
      <c r="O22" s="89">
        <v>300</v>
      </c>
      <c r="P22" s="89">
        <f>2116-728</f>
        <v>1388</v>
      </c>
      <c r="Q22" s="40">
        <f t="shared" si="8"/>
        <v>4.6266666666666669</v>
      </c>
      <c r="R22" s="89">
        <v>280</v>
      </c>
      <c r="S22" s="89">
        <v>805</v>
      </c>
      <c r="T22" s="40">
        <f t="shared" si="9"/>
        <v>2.875</v>
      </c>
      <c r="U22" s="89">
        <v>280</v>
      </c>
      <c r="V22" s="89">
        <v>2064</v>
      </c>
      <c r="W22" s="40">
        <f t="shared" si="10"/>
        <v>7.371428571428571</v>
      </c>
      <c r="X22" s="89">
        <v>300</v>
      </c>
      <c r="Y22" s="89">
        <v>369</v>
      </c>
      <c r="Z22" s="40">
        <f t="shared" si="11"/>
        <v>1.23</v>
      </c>
      <c r="AA22" s="89">
        <v>150</v>
      </c>
      <c r="AB22" s="89">
        <f>1489-219</f>
        <v>1270</v>
      </c>
      <c r="AC22" s="40">
        <f t="shared" si="12"/>
        <v>8.4666666666666668</v>
      </c>
      <c r="AD22" s="89">
        <v>100</v>
      </c>
      <c r="AE22" s="89">
        <v>1434</v>
      </c>
      <c r="AF22" s="40">
        <f t="shared" si="13"/>
        <v>14.34</v>
      </c>
      <c r="AG22" s="89">
        <v>80</v>
      </c>
      <c r="AH22" s="89">
        <v>2929</v>
      </c>
      <c r="AI22" s="40">
        <f t="shared" si="14"/>
        <v>36.612499999999997</v>
      </c>
      <c r="AJ22" s="89">
        <v>150</v>
      </c>
      <c r="AK22" s="89">
        <v>1077</v>
      </c>
      <c r="AL22" s="40">
        <f t="shared" si="15"/>
        <v>7.18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947</v>
      </c>
      <c r="E23" s="40">
        <f t="shared" si="3"/>
        <v>0.15934713107857984</v>
      </c>
      <c r="F23" s="89">
        <v>0</v>
      </c>
      <c r="G23" s="89"/>
      <c r="H23" s="40"/>
      <c r="I23" s="89">
        <f t="shared" ref="I23" si="18">I21-I22</f>
        <v>5943</v>
      </c>
      <c r="J23" s="5">
        <f t="shared" si="6"/>
        <v>947</v>
      </c>
      <c r="K23" s="41">
        <f t="shared" si="1"/>
        <v>0.15934713107857984</v>
      </c>
      <c r="L23" s="89">
        <v>728</v>
      </c>
      <c r="M23" s="89"/>
      <c r="N23" s="40">
        <f t="shared" si="7"/>
        <v>0</v>
      </c>
      <c r="O23" s="89">
        <v>728</v>
      </c>
      <c r="P23" s="89">
        <v>728</v>
      </c>
      <c r="Q23" s="40">
        <f t="shared" si="8"/>
        <v>1</v>
      </c>
      <c r="R23" s="89">
        <v>728</v>
      </c>
      <c r="S23" s="89"/>
      <c r="T23" s="40">
        <f t="shared" si="9"/>
        <v>0</v>
      </c>
      <c r="U23" s="89">
        <v>728</v>
      </c>
      <c r="V23" s="89"/>
      <c r="W23" s="40">
        <f t="shared" si="10"/>
        <v>0</v>
      </c>
      <c r="X23" s="89">
        <v>728</v>
      </c>
      <c r="Y23" s="89"/>
      <c r="Z23" s="40">
        <f t="shared" si="11"/>
        <v>0</v>
      </c>
      <c r="AA23" s="89">
        <v>728</v>
      </c>
      <c r="AB23" s="89">
        <v>219</v>
      </c>
      <c r="AC23" s="40">
        <f t="shared" si="12"/>
        <v>0.30082417582417581</v>
      </c>
      <c r="AD23" s="89">
        <v>728</v>
      </c>
      <c r="AE23" s="89"/>
      <c r="AF23" s="40">
        <f t="shared" si="13"/>
        <v>0</v>
      </c>
      <c r="AG23" s="89">
        <v>847</v>
      </c>
      <c r="AH23" s="89"/>
      <c r="AI23" s="40">
        <f t="shared" si="14"/>
        <v>0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111" t="s">
        <v>13</v>
      </c>
      <c r="B24" s="1" t="s">
        <v>30</v>
      </c>
      <c r="C24" s="19">
        <f t="shared" ref="C24:AK24" si="19">SUM(C25:C37)</f>
        <v>412452</v>
      </c>
      <c r="D24" s="19">
        <f t="shared" si="19"/>
        <v>253188</v>
      </c>
      <c r="E24" s="24">
        <f t="shared" si="3"/>
        <v>0.61386052195164531</v>
      </c>
      <c r="F24" s="19">
        <f t="shared" si="19"/>
        <v>344791</v>
      </c>
      <c r="G24" s="19">
        <f t="shared" si="19"/>
        <v>205354</v>
      </c>
      <c r="H24" s="24">
        <f t="shared" si="5"/>
        <v>0.59558979207693941</v>
      </c>
      <c r="I24" s="19">
        <f t="shared" si="19"/>
        <v>67661</v>
      </c>
      <c r="J24" s="19">
        <f t="shared" si="19"/>
        <v>47834</v>
      </c>
      <c r="K24" s="58">
        <f t="shared" si="1"/>
        <v>0.70696560795731667</v>
      </c>
      <c r="L24" s="19">
        <f t="shared" si="19"/>
        <v>7793</v>
      </c>
      <c r="M24" s="19">
        <f t="shared" si="19"/>
        <v>5814</v>
      </c>
      <c r="N24" s="24">
        <f t="shared" si="7"/>
        <v>0.74605415116129858</v>
      </c>
      <c r="O24" s="19">
        <f t="shared" si="19"/>
        <v>7956</v>
      </c>
      <c r="P24" s="19">
        <f t="shared" si="19"/>
        <v>6155</v>
      </c>
      <c r="Q24" s="24">
        <f t="shared" si="8"/>
        <v>0.77362996480643542</v>
      </c>
      <c r="R24" s="19">
        <f t="shared" si="19"/>
        <v>8113</v>
      </c>
      <c r="S24" s="19">
        <f t="shared" si="19"/>
        <v>5696</v>
      </c>
      <c r="T24" s="24">
        <f t="shared" si="9"/>
        <v>0.70208307654381852</v>
      </c>
      <c r="U24" s="19">
        <f t="shared" si="19"/>
        <v>8257</v>
      </c>
      <c r="V24" s="19">
        <f t="shared" si="19"/>
        <v>6262</v>
      </c>
      <c r="W24" s="24">
        <f t="shared" si="10"/>
        <v>0.75838682330144125</v>
      </c>
      <c r="X24" s="19">
        <f t="shared" si="19"/>
        <v>8099</v>
      </c>
      <c r="Y24" s="19">
        <f t="shared" si="19"/>
        <v>5214</v>
      </c>
      <c r="Z24" s="24">
        <f t="shared" si="11"/>
        <v>0.64378318310902582</v>
      </c>
      <c r="AA24" s="19">
        <f t="shared" si="19"/>
        <v>6000</v>
      </c>
      <c r="AB24" s="19">
        <f t="shared" si="19"/>
        <v>3752</v>
      </c>
      <c r="AC24" s="24">
        <f t="shared" si="12"/>
        <v>0.6253333333333333</v>
      </c>
      <c r="AD24" s="19">
        <f t="shared" si="19"/>
        <v>6795</v>
      </c>
      <c r="AE24" s="19">
        <f t="shared" si="19"/>
        <v>4229</v>
      </c>
      <c r="AF24" s="24">
        <f t="shared" si="13"/>
        <v>0.62236938925680652</v>
      </c>
      <c r="AG24" s="19">
        <f t="shared" si="19"/>
        <v>6776</v>
      </c>
      <c r="AH24" s="19">
        <f t="shared" si="19"/>
        <v>4989</v>
      </c>
      <c r="AI24" s="24">
        <f t="shared" si="14"/>
        <v>0.73627508854781587</v>
      </c>
      <c r="AJ24" s="19">
        <f t="shared" si="19"/>
        <v>7872</v>
      </c>
      <c r="AK24" s="19">
        <f t="shared" si="19"/>
        <v>5723</v>
      </c>
      <c r="AL24" s="24">
        <f t="shared" si="15"/>
        <v>0.72700711382113825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20289</v>
      </c>
      <c r="E25" s="40">
        <f t="shared" si="3"/>
        <v>0.40095253152049326</v>
      </c>
      <c r="F25" s="80">
        <v>40260</v>
      </c>
      <c r="G25" s="80">
        <f>13916-7</f>
        <v>13909</v>
      </c>
      <c r="H25" s="40">
        <f t="shared" si="5"/>
        <v>0.34547938400397415</v>
      </c>
      <c r="I25" s="5">
        <f t="shared" si="16"/>
        <v>10342</v>
      </c>
      <c r="J25" s="5">
        <f t="shared" si="6"/>
        <v>6380</v>
      </c>
      <c r="K25" s="41">
        <f t="shared" si="1"/>
        <v>0.61690195320054153</v>
      </c>
      <c r="L25" s="80">
        <v>1441</v>
      </c>
      <c r="M25" s="80">
        <f>1356-30</f>
        <v>1326</v>
      </c>
      <c r="N25" s="40">
        <f t="shared" si="7"/>
        <v>0.92019430950728665</v>
      </c>
      <c r="O25" s="80">
        <v>1244</v>
      </c>
      <c r="P25" s="80">
        <f>1405-139</f>
        <v>1266</v>
      </c>
      <c r="Q25" s="40">
        <f t="shared" si="8"/>
        <v>1.017684887459807</v>
      </c>
      <c r="R25" s="80">
        <v>1260</v>
      </c>
      <c r="S25" s="80">
        <f>755-139</f>
        <v>616</v>
      </c>
      <c r="T25" s="40">
        <f t="shared" si="9"/>
        <v>0.48888888888888887</v>
      </c>
      <c r="U25" s="80">
        <v>1091</v>
      </c>
      <c r="V25" s="80">
        <v>707</v>
      </c>
      <c r="W25" s="40">
        <f t="shared" si="10"/>
        <v>0.64802933088909254</v>
      </c>
      <c r="X25" s="80">
        <v>1327</v>
      </c>
      <c r="Y25" s="80">
        <f>560-133</f>
        <v>427</v>
      </c>
      <c r="Z25" s="40">
        <f t="shared" si="11"/>
        <v>0.32177844762622454</v>
      </c>
      <c r="AA25" s="80">
        <v>905</v>
      </c>
      <c r="AB25" s="80">
        <v>280</v>
      </c>
      <c r="AC25" s="40">
        <f t="shared" si="12"/>
        <v>0.30939226519337015</v>
      </c>
      <c r="AD25" s="80">
        <v>935</v>
      </c>
      <c r="AE25" s="80">
        <v>316</v>
      </c>
      <c r="AF25" s="40">
        <f t="shared" si="13"/>
        <v>0.33796791443850266</v>
      </c>
      <c r="AG25" s="80">
        <v>874</v>
      </c>
      <c r="AH25" s="80">
        <f>1183-494</f>
        <v>689</v>
      </c>
      <c r="AI25" s="40">
        <f t="shared" si="14"/>
        <v>0.78832951945080088</v>
      </c>
      <c r="AJ25" s="80">
        <v>1265</v>
      </c>
      <c r="AK25" s="81">
        <f>1204-451</f>
        <v>753</v>
      </c>
      <c r="AL25" s="40">
        <f t="shared" si="15"/>
        <v>0.59525691699604744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118625</v>
      </c>
      <c r="E26" s="40">
        <f t="shared" si="3"/>
        <v>0.64464853408689504</v>
      </c>
      <c r="F26" s="69">
        <v>183821</v>
      </c>
      <c r="G26" s="69">
        <f>118658-122</f>
        <v>118536</v>
      </c>
      <c r="H26" s="40">
        <f t="shared" si="5"/>
        <v>0.64484471306325175</v>
      </c>
      <c r="I26" s="5">
        <f t="shared" si="16"/>
        <v>194</v>
      </c>
      <c r="J26" s="5">
        <f t="shared" si="6"/>
        <v>89</v>
      </c>
      <c r="K26" s="41">
        <f t="shared" si="1"/>
        <v>0.45876288659793812</v>
      </c>
      <c r="L26" s="69">
        <v>21</v>
      </c>
      <c r="M26" s="69">
        <v>13</v>
      </c>
      <c r="N26" s="40">
        <f t="shared" si="7"/>
        <v>0.61904761904761907</v>
      </c>
      <c r="O26" s="69">
        <v>21</v>
      </c>
      <c r="P26" s="69">
        <v>10</v>
      </c>
      <c r="Q26" s="40">
        <f t="shared" si="8"/>
        <v>0.47619047619047616</v>
      </c>
      <c r="R26" s="69">
        <v>22</v>
      </c>
      <c r="S26" s="69">
        <v>8</v>
      </c>
      <c r="T26" s="40">
        <f t="shared" si="9"/>
        <v>0.36363636363636365</v>
      </c>
      <c r="U26" s="69">
        <v>22</v>
      </c>
      <c r="V26" s="69">
        <v>11</v>
      </c>
      <c r="W26" s="40">
        <f t="shared" si="10"/>
        <v>0.5</v>
      </c>
      <c r="X26" s="69">
        <v>21</v>
      </c>
      <c r="Y26" s="69">
        <v>7</v>
      </c>
      <c r="Z26" s="40">
        <f t="shared" si="11"/>
        <v>0.33333333333333331</v>
      </c>
      <c r="AA26" s="69">
        <v>21</v>
      </c>
      <c r="AB26" s="69">
        <v>14</v>
      </c>
      <c r="AC26" s="40">
        <f t="shared" si="12"/>
        <v>0.66666666666666663</v>
      </c>
      <c r="AD26" s="69">
        <v>22</v>
      </c>
      <c r="AE26" s="69">
        <v>7</v>
      </c>
      <c r="AF26" s="40">
        <f t="shared" si="13"/>
        <v>0.31818181818181818</v>
      </c>
      <c r="AG26" s="69">
        <v>22</v>
      </c>
      <c r="AH26" s="69">
        <v>12</v>
      </c>
      <c r="AI26" s="40">
        <f t="shared" si="14"/>
        <v>0.54545454545454541</v>
      </c>
      <c r="AJ26" s="69">
        <v>22</v>
      </c>
      <c r="AK26" s="81">
        <v>7</v>
      </c>
      <c r="AL26" s="40">
        <f t="shared" si="15"/>
        <v>0.31818181818181818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3199</v>
      </c>
      <c r="E27" s="40">
        <f t="shared" si="3"/>
        <v>0.5081810961080222</v>
      </c>
      <c r="F27" s="69">
        <v>6295</v>
      </c>
      <c r="G27" s="69">
        <v>3199</v>
      </c>
      <c r="H27" s="40">
        <f t="shared" si="5"/>
        <v>0.5081810961080222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3785</v>
      </c>
      <c r="E28" s="40">
        <f t="shared" si="3"/>
        <v>0.82193268186753532</v>
      </c>
      <c r="F28" s="69">
        <v>3887</v>
      </c>
      <c r="G28" s="69">
        <v>3389</v>
      </c>
      <c r="H28" s="40">
        <f t="shared" si="5"/>
        <v>0.87188062773347053</v>
      </c>
      <c r="I28" s="5">
        <f t="shared" si="16"/>
        <v>718</v>
      </c>
      <c r="J28" s="5">
        <f t="shared" si="6"/>
        <v>396</v>
      </c>
      <c r="K28" s="41">
        <f t="shared" si="1"/>
        <v>0.55153203342618384</v>
      </c>
      <c r="L28" s="80">
        <v>65</v>
      </c>
      <c r="M28" s="80">
        <v>47</v>
      </c>
      <c r="N28" s="40">
        <f t="shared" si="7"/>
        <v>0.72307692307692306</v>
      </c>
      <c r="O28" s="80">
        <v>77</v>
      </c>
      <c r="P28" s="80">
        <f>101-25</f>
        <v>76</v>
      </c>
      <c r="Q28" s="40">
        <f t="shared" si="8"/>
        <v>0.98701298701298701</v>
      </c>
      <c r="R28" s="80">
        <v>87</v>
      </c>
      <c r="S28" s="80">
        <v>39</v>
      </c>
      <c r="T28" s="40">
        <f t="shared" si="9"/>
        <v>0.44827586206896552</v>
      </c>
      <c r="U28" s="80">
        <v>87</v>
      </c>
      <c r="V28" s="80">
        <v>51</v>
      </c>
      <c r="W28" s="40">
        <f t="shared" si="10"/>
        <v>0.58620689655172409</v>
      </c>
      <c r="X28" s="80">
        <v>87</v>
      </c>
      <c r="Y28" s="80">
        <v>74</v>
      </c>
      <c r="Z28" s="40">
        <f t="shared" si="11"/>
        <v>0.85057471264367812</v>
      </c>
      <c r="AA28" s="80">
        <v>73</v>
      </c>
      <c r="AB28" s="80">
        <f>43-30</f>
        <v>13</v>
      </c>
      <c r="AC28" s="40">
        <f t="shared" si="12"/>
        <v>0.17808219178082191</v>
      </c>
      <c r="AD28" s="80">
        <v>80</v>
      </c>
      <c r="AE28" s="80">
        <v>29</v>
      </c>
      <c r="AF28" s="40">
        <f t="shared" si="13"/>
        <v>0.36249999999999999</v>
      </c>
      <c r="AG28" s="80">
        <v>84</v>
      </c>
      <c r="AH28" s="80">
        <v>23</v>
      </c>
      <c r="AI28" s="40">
        <f t="shared" si="14"/>
        <v>0.27380952380952384</v>
      </c>
      <c r="AJ28" s="80">
        <v>78</v>
      </c>
      <c r="AK28" s="81">
        <v>44</v>
      </c>
      <c r="AL28" s="40">
        <f t="shared" si="15"/>
        <v>0.5641025641025641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2260</v>
      </c>
      <c r="E29" s="40">
        <f t="shared" si="3"/>
        <v>0.7694926796050392</v>
      </c>
      <c r="F29" s="69">
        <v>2206</v>
      </c>
      <c r="G29" s="69">
        <v>1687</v>
      </c>
      <c r="H29" s="40">
        <f t="shared" si="5"/>
        <v>0.76473254759746145</v>
      </c>
      <c r="I29" s="5">
        <f t="shared" si="16"/>
        <v>731</v>
      </c>
      <c r="J29" s="5">
        <f t="shared" si="6"/>
        <v>573</v>
      </c>
      <c r="K29" s="41">
        <f t="shared" si="1"/>
        <v>0.78385772913816687</v>
      </c>
      <c r="L29" s="80">
        <v>101</v>
      </c>
      <c r="M29" s="80">
        <v>39</v>
      </c>
      <c r="N29" s="40">
        <f t="shared" si="7"/>
        <v>0.38613861386138615</v>
      </c>
      <c r="O29" s="80">
        <v>93</v>
      </c>
      <c r="P29" s="80">
        <v>56</v>
      </c>
      <c r="Q29" s="40">
        <f t="shared" si="8"/>
        <v>0.60215053763440862</v>
      </c>
      <c r="R29" s="80">
        <v>91</v>
      </c>
      <c r="S29" s="80">
        <v>103</v>
      </c>
      <c r="T29" s="40">
        <f t="shared" si="9"/>
        <v>1.1318681318681318</v>
      </c>
      <c r="U29" s="80">
        <v>104</v>
      </c>
      <c r="V29" s="80">
        <v>81</v>
      </c>
      <c r="W29" s="40">
        <f t="shared" si="10"/>
        <v>0.77884615384615385</v>
      </c>
      <c r="X29" s="80">
        <v>96</v>
      </c>
      <c r="Y29" s="80">
        <v>87</v>
      </c>
      <c r="Z29" s="40">
        <f t="shared" si="11"/>
        <v>0.90625</v>
      </c>
      <c r="AA29" s="80">
        <v>57</v>
      </c>
      <c r="AB29" s="80">
        <v>40</v>
      </c>
      <c r="AC29" s="40">
        <f t="shared" si="12"/>
        <v>0.70175438596491224</v>
      </c>
      <c r="AD29" s="80">
        <v>62</v>
      </c>
      <c r="AE29" s="80">
        <v>41</v>
      </c>
      <c r="AF29" s="40">
        <f t="shared" si="13"/>
        <v>0.66129032258064513</v>
      </c>
      <c r="AG29" s="80">
        <v>60</v>
      </c>
      <c r="AH29" s="80">
        <v>70</v>
      </c>
      <c r="AI29" s="40">
        <f t="shared" si="14"/>
        <v>1.1666666666666667</v>
      </c>
      <c r="AJ29" s="80">
        <v>67</v>
      </c>
      <c r="AK29" s="81">
        <v>56</v>
      </c>
      <c r="AL29" s="40">
        <f t="shared" si="15"/>
        <v>0.83582089552238803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796</v>
      </c>
      <c r="E30" s="40">
        <f t="shared" si="3"/>
        <v>0.56413890857547844</v>
      </c>
      <c r="F30" s="69">
        <v>1004</v>
      </c>
      <c r="G30" s="69">
        <v>639</v>
      </c>
      <c r="H30" s="40">
        <f t="shared" si="5"/>
        <v>0.63645418326693226</v>
      </c>
      <c r="I30" s="5">
        <f t="shared" si="16"/>
        <v>407</v>
      </c>
      <c r="J30" s="5">
        <f t="shared" si="6"/>
        <v>157</v>
      </c>
      <c r="K30" s="41">
        <f t="shared" si="1"/>
        <v>0.38574938574938578</v>
      </c>
      <c r="L30" s="80">
        <v>61</v>
      </c>
      <c r="M30" s="80">
        <v>25</v>
      </c>
      <c r="N30" s="40">
        <f t="shared" si="7"/>
        <v>0.4098360655737705</v>
      </c>
      <c r="O30" s="80">
        <v>38</v>
      </c>
      <c r="P30" s="80">
        <v>4</v>
      </c>
      <c r="Q30" s="40">
        <f t="shared" si="8"/>
        <v>0.10526315789473684</v>
      </c>
      <c r="R30" s="80">
        <v>37</v>
      </c>
      <c r="S30" s="80">
        <v>35</v>
      </c>
      <c r="T30" s="40">
        <f t="shared" si="9"/>
        <v>0.94594594594594594</v>
      </c>
      <c r="U30" s="80">
        <v>57</v>
      </c>
      <c r="V30" s="80">
        <v>10</v>
      </c>
      <c r="W30" s="40">
        <f t="shared" si="10"/>
        <v>0.17543859649122806</v>
      </c>
      <c r="X30" s="80">
        <v>98</v>
      </c>
      <c r="Y30" s="80">
        <v>64</v>
      </c>
      <c r="Z30" s="40">
        <f t="shared" si="11"/>
        <v>0.65306122448979587</v>
      </c>
      <c r="AA30" s="80">
        <v>24</v>
      </c>
      <c r="AB30" s="80">
        <v>8</v>
      </c>
      <c r="AC30" s="40">
        <f t="shared" si="12"/>
        <v>0.33333333333333331</v>
      </c>
      <c r="AD30" s="80">
        <v>34</v>
      </c>
      <c r="AE30" s="80">
        <v>8</v>
      </c>
      <c r="AF30" s="40">
        <f t="shared" si="13"/>
        <v>0.23529411764705882</v>
      </c>
      <c r="AG30" s="80">
        <v>29</v>
      </c>
      <c r="AH30" s="80"/>
      <c r="AI30" s="40">
        <f t="shared" si="14"/>
        <v>0</v>
      </c>
      <c r="AJ30" s="80">
        <v>29</v>
      </c>
      <c r="AK30" s="81">
        <v>3</v>
      </c>
      <c r="AL30" s="40">
        <f t="shared" si="15"/>
        <v>0.10344827586206896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716</v>
      </c>
      <c r="E31" s="40">
        <f t="shared" si="3"/>
        <v>0.62206776715899215</v>
      </c>
      <c r="F31" s="69">
        <v>809</v>
      </c>
      <c r="G31" s="69">
        <v>471</v>
      </c>
      <c r="H31" s="40">
        <f t="shared" si="5"/>
        <v>0.5822002472187886</v>
      </c>
      <c r="I31" s="5">
        <f t="shared" si="16"/>
        <v>342</v>
      </c>
      <c r="J31" s="5">
        <f t="shared" si="6"/>
        <v>245</v>
      </c>
      <c r="K31" s="41">
        <f t="shared" si="1"/>
        <v>0.716374269005848</v>
      </c>
      <c r="L31" s="80">
        <v>53</v>
      </c>
      <c r="M31" s="80">
        <v>32</v>
      </c>
      <c r="N31" s="40">
        <f t="shared" si="7"/>
        <v>0.60377358490566035</v>
      </c>
      <c r="O31" s="80">
        <v>35</v>
      </c>
      <c r="P31" s="80">
        <v>30</v>
      </c>
      <c r="Q31" s="40">
        <f t="shared" si="8"/>
        <v>0.8571428571428571</v>
      </c>
      <c r="R31" s="80">
        <v>36</v>
      </c>
      <c r="S31" s="80">
        <v>28</v>
      </c>
      <c r="T31" s="40">
        <f t="shared" si="9"/>
        <v>0.77777777777777779</v>
      </c>
      <c r="U31" s="80">
        <v>50</v>
      </c>
      <c r="V31" s="80">
        <v>33</v>
      </c>
      <c r="W31" s="40">
        <f t="shared" si="10"/>
        <v>0.66</v>
      </c>
      <c r="X31" s="80">
        <v>52</v>
      </c>
      <c r="Y31" s="80">
        <v>31</v>
      </c>
      <c r="Z31" s="40">
        <f t="shared" si="11"/>
        <v>0.59615384615384615</v>
      </c>
      <c r="AA31" s="80">
        <v>22</v>
      </c>
      <c r="AB31" s="80">
        <v>21</v>
      </c>
      <c r="AC31" s="40">
        <f t="shared" si="12"/>
        <v>0.95454545454545459</v>
      </c>
      <c r="AD31" s="80">
        <v>31</v>
      </c>
      <c r="AE31" s="80">
        <v>27</v>
      </c>
      <c r="AF31" s="40">
        <f t="shared" si="13"/>
        <v>0.87096774193548387</v>
      </c>
      <c r="AG31" s="80">
        <v>24</v>
      </c>
      <c r="AH31" s="80">
        <v>21</v>
      </c>
      <c r="AI31" s="40">
        <f t="shared" si="14"/>
        <v>0.875</v>
      </c>
      <c r="AJ31" s="80">
        <v>39</v>
      </c>
      <c r="AK31" s="81">
        <v>22</v>
      </c>
      <c r="AL31" s="40">
        <f t="shared" si="15"/>
        <v>0.5641025641025641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40324</v>
      </c>
      <c r="E32" s="40">
        <f t="shared" si="3"/>
        <v>0.5430037300871251</v>
      </c>
      <c r="F32" s="69">
        <v>72593</v>
      </c>
      <c r="G32" s="69">
        <f>38862-9</f>
        <v>38853</v>
      </c>
      <c r="H32" s="40">
        <f t="shared" si="5"/>
        <v>0.53521689419089991</v>
      </c>
      <c r="I32" s="5">
        <f t="shared" si="16"/>
        <v>1668</v>
      </c>
      <c r="J32" s="5">
        <f t="shared" si="6"/>
        <v>1471</v>
      </c>
      <c r="K32" s="41">
        <f t="shared" si="1"/>
        <v>0.88189448441246998</v>
      </c>
      <c r="L32" s="80">
        <v>182</v>
      </c>
      <c r="M32" s="80">
        <f>534-324</f>
        <v>210</v>
      </c>
      <c r="N32" s="40">
        <f t="shared" si="7"/>
        <v>1.1538461538461537</v>
      </c>
      <c r="O32" s="80">
        <v>185</v>
      </c>
      <c r="P32" s="80">
        <f>502-321</f>
        <v>181</v>
      </c>
      <c r="Q32" s="40">
        <f t="shared" si="8"/>
        <v>0.97837837837837838</v>
      </c>
      <c r="R32" s="80">
        <v>219</v>
      </c>
      <c r="S32" s="80">
        <f>532-320</f>
        <v>212</v>
      </c>
      <c r="T32" s="40">
        <f t="shared" si="9"/>
        <v>0.96803652968036524</v>
      </c>
      <c r="U32" s="80">
        <v>243</v>
      </c>
      <c r="V32" s="80">
        <f>698-464</f>
        <v>234</v>
      </c>
      <c r="W32" s="40">
        <f t="shared" si="10"/>
        <v>0.96296296296296291</v>
      </c>
      <c r="X32" s="80">
        <v>263</v>
      </c>
      <c r="Y32" s="80">
        <f>563-325</f>
        <v>238</v>
      </c>
      <c r="Z32" s="40">
        <f t="shared" si="11"/>
        <v>0.90494296577946765</v>
      </c>
      <c r="AA32" s="80">
        <v>137</v>
      </c>
      <c r="AB32" s="80">
        <f>392-282</f>
        <v>110</v>
      </c>
      <c r="AC32" s="40">
        <f t="shared" si="12"/>
        <v>0.8029197080291971</v>
      </c>
      <c r="AD32" s="80">
        <v>133</v>
      </c>
      <c r="AE32" s="80">
        <f>467-367</f>
        <v>100</v>
      </c>
      <c r="AF32" s="40">
        <f t="shared" si="13"/>
        <v>0.75187969924812026</v>
      </c>
      <c r="AG32" s="80">
        <v>120</v>
      </c>
      <c r="AH32" s="80">
        <v>61</v>
      </c>
      <c r="AI32" s="40">
        <f t="shared" si="14"/>
        <v>0.5083333333333333</v>
      </c>
      <c r="AJ32" s="80">
        <v>186</v>
      </c>
      <c r="AK32" s="115">
        <v>125</v>
      </c>
      <c r="AL32" s="40">
        <f t="shared" si="15"/>
        <v>0.67204301075268813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50169</v>
      </c>
      <c r="E33" s="40">
        <f t="shared" si="3"/>
        <v>0.72768809016143776</v>
      </c>
      <c r="F33" s="80">
        <v>27756</v>
      </c>
      <c r="G33" s="80">
        <v>20397</v>
      </c>
      <c r="H33" s="40">
        <f t="shared" si="5"/>
        <v>0.73486813661910944</v>
      </c>
      <c r="I33" s="5">
        <f t="shared" si="16"/>
        <v>41187</v>
      </c>
      <c r="J33" s="5">
        <f t="shared" si="6"/>
        <v>29772</v>
      </c>
      <c r="K33" s="41">
        <f t="shared" si="1"/>
        <v>0.72284944278534491</v>
      </c>
      <c r="L33" s="80">
        <v>4639</v>
      </c>
      <c r="M33" s="80">
        <v>3334</v>
      </c>
      <c r="N33" s="40">
        <f t="shared" si="7"/>
        <v>0.71868937270963573</v>
      </c>
      <c r="O33" s="80">
        <v>5062</v>
      </c>
      <c r="P33" s="80">
        <f>3598-1</f>
        <v>3597</v>
      </c>
      <c r="Q33" s="40">
        <f t="shared" si="8"/>
        <v>0.71058870011853026</v>
      </c>
      <c r="R33" s="80">
        <v>5140</v>
      </c>
      <c r="S33" s="80">
        <v>3716</v>
      </c>
      <c r="T33" s="40">
        <f t="shared" si="9"/>
        <v>0.72295719844357975</v>
      </c>
      <c r="U33" s="80">
        <v>4818</v>
      </c>
      <c r="V33" s="80">
        <f>3913-67</f>
        <v>3846</v>
      </c>
      <c r="W33" s="40">
        <f t="shared" si="10"/>
        <v>0.79825653798256535</v>
      </c>
      <c r="X33" s="80">
        <v>4910</v>
      </c>
      <c r="Y33" s="80">
        <f>3350-1</f>
        <v>3349</v>
      </c>
      <c r="Z33" s="40">
        <f t="shared" si="11"/>
        <v>0.68207739307535642</v>
      </c>
      <c r="AA33" s="80">
        <v>3771</v>
      </c>
      <c r="AB33" s="80">
        <v>2636</v>
      </c>
      <c r="AC33" s="40">
        <f t="shared" si="12"/>
        <v>0.69901882789710956</v>
      </c>
      <c r="AD33" s="80">
        <v>4389</v>
      </c>
      <c r="AE33" s="80">
        <f>2957-5</f>
        <v>2952</v>
      </c>
      <c r="AF33" s="40">
        <f t="shared" si="13"/>
        <v>0.67259056732740941</v>
      </c>
      <c r="AG33" s="80">
        <v>3977</v>
      </c>
      <c r="AH33" s="80">
        <v>2884</v>
      </c>
      <c r="AI33" s="40">
        <f t="shared" si="14"/>
        <v>0.72516972592406337</v>
      </c>
      <c r="AJ33" s="80">
        <v>4481</v>
      </c>
      <c r="AK33" s="81">
        <v>3458</v>
      </c>
      <c r="AL33" s="40">
        <f t="shared" si="15"/>
        <v>0.77170274492300828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1568</v>
      </c>
      <c r="E34" s="40">
        <f t="shared" si="3"/>
        <v>0.76787463271302647</v>
      </c>
      <c r="F34" s="69">
        <v>495</v>
      </c>
      <c r="G34" s="69">
        <v>598</v>
      </c>
      <c r="H34" s="40">
        <f t="shared" si="5"/>
        <v>1.2080808080808081</v>
      </c>
      <c r="I34" s="5">
        <f t="shared" si="16"/>
        <v>1547</v>
      </c>
      <c r="J34" s="5">
        <f t="shared" si="6"/>
        <v>970</v>
      </c>
      <c r="K34" s="41">
        <f t="shared" si="1"/>
        <v>0.62702003878474466</v>
      </c>
      <c r="L34" s="80">
        <v>188</v>
      </c>
      <c r="M34" s="80">
        <v>121</v>
      </c>
      <c r="N34" s="40">
        <f t="shared" si="7"/>
        <v>0.6436170212765957</v>
      </c>
      <c r="O34" s="80">
        <v>177</v>
      </c>
      <c r="P34" s="80">
        <v>97</v>
      </c>
      <c r="Q34" s="40">
        <f t="shared" si="8"/>
        <v>0.54802259887005644</v>
      </c>
      <c r="R34" s="80">
        <v>177</v>
      </c>
      <c r="S34" s="80">
        <v>149</v>
      </c>
      <c r="T34" s="40">
        <f t="shared" si="9"/>
        <v>0.84180790960451979</v>
      </c>
      <c r="U34" s="80">
        <v>188</v>
      </c>
      <c r="V34" s="80">
        <v>162</v>
      </c>
      <c r="W34" s="40">
        <f t="shared" si="10"/>
        <v>0.86170212765957444</v>
      </c>
      <c r="X34" s="80">
        <v>188</v>
      </c>
      <c r="Y34" s="80">
        <v>81</v>
      </c>
      <c r="Z34" s="40">
        <f t="shared" si="11"/>
        <v>0.43085106382978722</v>
      </c>
      <c r="AA34" s="80">
        <v>87</v>
      </c>
      <c r="AB34" s="80">
        <v>57</v>
      </c>
      <c r="AC34" s="40">
        <f t="shared" si="12"/>
        <v>0.65517241379310343</v>
      </c>
      <c r="AD34" s="80">
        <v>111</v>
      </c>
      <c r="AE34" s="80">
        <v>53</v>
      </c>
      <c r="AF34" s="40">
        <f t="shared" si="13"/>
        <v>0.47747747747747749</v>
      </c>
      <c r="AG34" s="80">
        <v>101</v>
      </c>
      <c r="AH34" s="80">
        <v>62</v>
      </c>
      <c r="AI34" s="40">
        <f t="shared" si="14"/>
        <v>0.61386138613861385</v>
      </c>
      <c r="AJ34" s="80">
        <v>330</v>
      </c>
      <c r="AK34" s="81">
        <v>188</v>
      </c>
      <c r="AL34" s="40">
        <f t="shared" si="15"/>
        <v>0.5696969696969697</v>
      </c>
    </row>
    <row r="35" spans="1:38" s="73" customFormat="1" ht="20.25" customHeight="1">
      <c r="A35" s="68">
        <v>11</v>
      </c>
      <c r="B35" s="69" t="s">
        <v>25</v>
      </c>
      <c r="C35" s="25">
        <f t="shared" si="2"/>
        <v>9494</v>
      </c>
      <c r="D35" s="25">
        <f t="shared" si="2"/>
        <v>6895</v>
      </c>
      <c r="E35" s="40">
        <f t="shared" si="3"/>
        <v>0.72624815673056664</v>
      </c>
      <c r="F35" s="69">
        <v>4269</v>
      </c>
      <c r="G35" s="69">
        <v>3187</v>
      </c>
      <c r="H35" s="40">
        <f t="shared" si="5"/>
        <v>0.74654485828062778</v>
      </c>
      <c r="I35" s="5">
        <f t="shared" si="16"/>
        <v>5225</v>
      </c>
      <c r="J35" s="5">
        <f t="shared" si="6"/>
        <v>3708</v>
      </c>
      <c r="K35" s="41">
        <f t="shared" si="1"/>
        <v>0.70966507177033489</v>
      </c>
      <c r="L35" s="80">
        <v>444</v>
      </c>
      <c r="M35" s="80">
        <v>287</v>
      </c>
      <c r="N35" s="40">
        <f t="shared" si="7"/>
        <v>0.64639639639639634</v>
      </c>
      <c r="O35" s="80">
        <v>435</v>
      </c>
      <c r="P35" s="80">
        <v>333</v>
      </c>
      <c r="Q35" s="40">
        <f t="shared" si="8"/>
        <v>0.76551724137931032</v>
      </c>
      <c r="R35" s="80">
        <v>452</v>
      </c>
      <c r="S35" s="80">
        <v>309</v>
      </c>
      <c r="T35" s="40">
        <f t="shared" si="9"/>
        <v>0.6836283185840708</v>
      </c>
      <c r="U35" s="80">
        <v>902</v>
      </c>
      <c r="V35" s="80">
        <v>556</v>
      </c>
      <c r="W35" s="40">
        <f t="shared" si="10"/>
        <v>0.61640798226164084</v>
      </c>
      <c r="X35" s="80">
        <v>451</v>
      </c>
      <c r="Y35" s="80">
        <v>377</v>
      </c>
      <c r="Z35" s="40">
        <f t="shared" si="11"/>
        <v>0.83592017738359203</v>
      </c>
      <c r="AA35" s="80">
        <v>379</v>
      </c>
      <c r="AB35" s="80">
        <v>261</v>
      </c>
      <c r="AC35" s="40">
        <f t="shared" si="12"/>
        <v>0.68865435356200533</v>
      </c>
      <c r="AD35" s="80">
        <v>387</v>
      </c>
      <c r="AE35" s="80">
        <v>313</v>
      </c>
      <c r="AF35" s="40">
        <f t="shared" si="13"/>
        <v>0.80878552971576223</v>
      </c>
      <c r="AG35" s="80">
        <v>871</v>
      </c>
      <c r="AH35" s="80">
        <v>668</v>
      </c>
      <c r="AI35" s="40">
        <f t="shared" si="14"/>
        <v>0.76693455797933408</v>
      </c>
      <c r="AJ35" s="80">
        <v>904</v>
      </c>
      <c r="AK35" s="81">
        <v>604</v>
      </c>
      <c r="AL35" s="40">
        <f t="shared" si="15"/>
        <v>0.66814159292035402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506</v>
      </c>
      <c r="E36" s="40">
        <f t="shared" si="3"/>
        <v>0.44385964912280701</v>
      </c>
      <c r="F36" s="69">
        <v>841</v>
      </c>
      <c r="G36" s="69">
        <v>351</v>
      </c>
      <c r="H36" s="40">
        <f t="shared" si="5"/>
        <v>0.41736028537455411</v>
      </c>
      <c r="I36" s="5">
        <f t="shared" si="16"/>
        <v>299</v>
      </c>
      <c r="J36" s="5">
        <f t="shared" si="6"/>
        <v>155</v>
      </c>
      <c r="K36" s="41">
        <f t="shared" si="1"/>
        <v>0.51839464882943143</v>
      </c>
      <c r="L36" s="80">
        <v>38</v>
      </c>
      <c r="M36" s="80">
        <v>26</v>
      </c>
      <c r="N36" s="40">
        <f t="shared" si="7"/>
        <v>0.68421052631578949</v>
      </c>
      <c r="O36" s="80">
        <v>39</v>
      </c>
      <c r="P36" s="80">
        <v>19</v>
      </c>
      <c r="Q36" s="40">
        <f t="shared" si="8"/>
        <v>0.48717948717948717</v>
      </c>
      <c r="R36" s="80">
        <v>38</v>
      </c>
      <c r="S36" s="80">
        <v>22</v>
      </c>
      <c r="T36" s="40">
        <f t="shared" si="9"/>
        <v>0.57894736842105265</v>
      </c>
      <c r="U36" s="80">
        <v>40</v>
      </c>
      <c r="V36" s="80">
        <v>40</v>
      </c>
      <c r="W36" s="40">
        <f t="shared" si="10"/>
        <v>1</v>
      </c>
      <c r="X36" s="80">
        <v>36</v>
      </c>
      <c r="Y36" s="80">
        <v>20</v>
      </c>
      <c r="Z36" s="40">
        <f t="shared" si="11"/>
        <v>0.55555555555555558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5</v>
      </c>
      <c r="AI36" s="40">
        <f t="shared" si="14"/>
        <v>0.17857142857142858</v>
      </c>
      <c r="AJ36" s="80">
        <v>28</v>
      </c>
      <c r="AK36" s="81">
        <v>12</v>
      </c>
      <c r="AL36" s="40">
        <f t="shared" si="15"/>
        <v>0.42857142857142855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4056</v>
      </c>
      <c r="E37" s="40">
        <f t="shared" si="3"/>
        <v>0.73002159827213819</v>
      </c>
      <c r="F37" s="69">
        <v>555</v>
      </c>
      <c r="G37" s="69">
        <v>138</v>
      </c>
      <c r="H37" s="40">
        <f t="shared" si="5"/>
        <v>0.24864864864864866</v>
      </c>
      <c r="I37" s="5">
        <f t="shared" si="16"/>
        <v>5001</v>
      </c>
      <c r="J37" s="5">
        <f t="shared" si="6"/>
        <v>3918</v>
      </c>
      <c r="K37" s="41">
        <f t="shared" si="1"/>
        <v>0.78344331133773248</v>
      </c>
      <c r="L37" s="80">
        <v>560</v>
      </c>
      <c r="M37" s="80">
        <v>354</v>
      </c>
      <c r="N37" s="40">
        <f t="shared" si="7"/>
        <v>0.63214285714285712</v>
      </c>
      <c r="O37" s="80">
        <v>550</v>
      </c>
      <c r="P37" s="80">
        <v>486</v>
      </c>
      <c r="Q37" s="40">
        <f t="shared" si="8"/>
        <v>0.88363636363636366</v>
      </c>
      <c r="R37" s="80">
        <v>554</v>
      </c>
      <c r="S37" s="80">
        <v>459</v>
      </c>
      <c r="T37" s="40">
        <f t="shared" si="9"/>
        <v>0.82851985559566788</v>
      </c>
      <c r="U37" s="80">
        <v>655</v>
      </c>
      <c r="V37" s="80">
        <v>531</v>
      </c>
      <c r="W37" s="40">
        <f t="shared" si="10"/>
        <v>0.81068702290076333</v>
      </c>
      <c r="X37" s="80">
        <v>570</v>
      </c>
      <c r="Y37" s="80">
        <v>459</v>
      </c>
      <c r="Z37" s="40">
        <f t="shared" si="11"/>
        <v>0.80526315789473679</v>
      </c>
      <c r="AA37" s="80">
        <v>499</v>
      </c>
      <c r="AB37" s="80">
        <v>312</v>
      </c>
      <c r="AC37" s="40">
        <f t="shared" si="12"/>
        <v>0.62525050100200397</v>
      </c>
      <c r="AD37" s="80">
        <v>584</v>
      </c>
      <c r="AE37" s="80">
        <v>372</v>
      </c>
      <c r="AF37" s="40">
        <f t="shared" si="13"/>
        <v>0.63698630136986301</v>
      </c>
      <c r="AG37" s="80">
        <v>586</v>
      </c>
      <c r="AH37" s="80">
        <v>494</v>
      </c>
      <c r="AI37" s="40">
        <f t="shared" si="14"/>
        <v>0.84300341296928327</v>
      </c>
      <c r="AJ37" s="80">
        <v>443</v>
      </c>
      <c r="AK37" s="81">
        <v>451</v>
      </c>
      <c r="AL37" s="40">
        <f t="shared" si="15"/>
        <v>1.0180586907449209</v>
      </c>
    </row>
    <row r="38" spans="1:38" s="79" customFormat="1" ht="20.25" customHeight="1">
      <c r="A38" s="111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111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O5:Q5"/>
    <mergeCell ref="R5:T5"/>
    <mergeCell ref="U5:W5"/>
    <mergeCell ref="X5:Z5"/>
    <mergeCell ref="AA5:AC5"/>
    <mergeCell ref="AD5:AF5"/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</mergeCells>
  <pageMargins left="0.28999999999999998" right="0.21" top="0.75" bottom="0.75" header="0.3" footer="0.3"/>
  <pageSetup paperSize="8" scale="6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4" zoomScale="90" zoomScaleNormal="90" workbookViewId="0">
      <pane xSplit="2" ySplit="3" topLeftCell="C7" activePane="bottomRight" state="frozen"/>
      <selection activeCell="A4" sqref="A4"/>
      <selection pane="topRight" activeCell="C4" sqref="C4"/>
      <selection pane="bottomLeft" activeCell="A7" sqref="A7"/>
      <selection pane="bottomRight" activeCell="B11" sqref="B11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8.5703125" style="67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8.7109375" style="67" customWidth="1"/>
    <col min="12" max="12" width="6.140625" style="66" bestFit="1" customWidth="1"/>
    <col min="13" max="13" width="6.5703125" style="66" bestFit="1" customWidth="1"/>
    <col min="14" max="14" width="9" style="66" customWidth="1"/>
    <col min="15" max="15" width="6.140625" style="66" bestFit="1" customWidth="1"/>
    <col min="16" max="16" width="6.5703125" style="66" bestFit="1" customWidth="1"/>
    <col min="17" max="17" width="8.85546875" style="66" customWidth="1"/>
    <col min="18" max="18" width="6.140625" style="66" bestFit="1" customWidth="1"/>
    <col min="19" max="19" width="6.5703125" style="66" bestFit="1" customWidth="1"/>
    <col min="20" max="20" width="8.7109375" style="66" customWidth="1"/>
    <col min="21" max="21" width="6.140625" style="66" bestFit="1" customWidth="1"/>
    <col min="22" max="22" width="6.5703125" style="66" bestFit="1" customWidth="1"/>
    <col min="23" max="23" width="8.42578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9.7109375" style="66" customWidth="1"/>
    <col min="30" max="30" width="6.140625" style="66" bestFit="1" customWidth="1"/>
    <col min="31" max="31" width="6.5703125" style="66" bestFit="1" customWidth="1"/>
    <col min="32" max="32" width="9.140625" style="66" customWidth="1"/>
    <col min="33" max="33" width="6.140625" style="66" bestFit="1" customWidth="1"/>
    <col min="34" max="34" width="6.5703125" style="66" bestFit="1" customWidth="1"/>
    <col min="35" max="35" width="9.140625" style="66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16"/>
      <c r="AE1" s="116"/>
      <c r="AF1" s="116"/>
      <c r="AG1" s="116"/>
      <c r="AH1" s="116"/>
      <c r="AI1" s="116"/>
      <c r="AJ1" s="116"/>
      <c r="AK1" s="26"/>
      <c r="AL1" s="26"/>
      <c r="AM1" s="26"/>
      <c r="AN1" s="26"/>
      <c r="AO1" s="26"/>
      <c r="AP1" s="26"/>
      <c r="AQ1" s="26"/>
    </row>
    <row r="2" spans="1:43" ht="18.75" customHeight="1">
      <c r="A2" s="117" t="s">
        <v>57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18" t="s">
        <v>0</v>
      </c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26"/>
      <c r="AN3" s="26"/>
      <c r="AO3" s="26"/>
      <c r="AP3" s="26"/>
      <c r="AQ3" s="26"/>
    </row>
    <row r="4" spans="1:43" ht="15.75" customHeight="1">
      <c r="A4" s="120" t="s">
        <v>39</v>
      </c>
      <c r="B4" s="120" t="s">
        <v>38</v>
      </c>
      <c r="C4" s="121" t="s">
        <v>37</v>
      </c>
      <c r="D4" s="121"/>
      <c r="E4" s="121"/>
      <c r="F4" s="121" t="s">
        <v>33</v>
      </c>
      <c r="G4" s="121"/>
      <c r="H4" s="121"/>
      <c r="I4" s="121" t="s">
        <v>34</v>
      </c>
      <c r="J4" s="121"/>
      <c r="K4" s="121"/>
      <c r="L4" s="122" t="s">
        <v>1</v>
      </c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31"/>
      <c r="AN4" s="31"/>
      <c r="AO4" s="31"/>
      <c r="AP4" s="31"/>
      <c r="AQ4" s="31"/>
    </row>
    <row r="5" spans="1:43" ht="15.75" customHeight="1">
      <c r="A5" s="120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19" t="s">
        <v>2</v>
      </c>
      <c r="M5" s="119"/>
      <c r="N5" s="119"/>
      <c r="O5" s="119" t="s">
        <v>3</v>
      </c>
      <c r="P5" s="119"/>
      <c r="Q5" s="119"/>
      <c r="R5" s="119" t="s">
        <v>4</v>
      </c>
      <c r="S5" s="119"/>
      <c r="T5" s="119"/>
      <c r="U5" s="119" t="s">
        <v>5</v>
      </c>
      <c r="V5" s="119"/>
      <c r="W5" s="119"/>
      <c r="X5" s="119" t="s">
        <v>6</v>
      </c>
      <c r="Y5" s="119"/>
      <c r="Z5" s="119"/>
      <c r="AA5" s="119" t="s">
        <v>7</v>
      </c>
      <c r="AB5" s="119"/>
      <c r="AC5" s="119"/>
      <c r="AD5" s="119" t="s">
        <v>8</v>
      </c>
      <c r="AE5" s="119"/>
      <c r="AF5" s="119"/>
      <c r="AG5" s="119" t="s">
        <v>9</v>
      </c>
      <c r="AH5" s="119"/>
      <c r="AI5" s="119"/>
      <c r="AJ5" s="119" t="s">
        <v>10</v>
      </c>
      <c r="AK5" s="119"/>
      <c r="AL5" s="119"/>
      <c r="AM5" s="31"/>
      <c r="AN5" s="31"/>
      <c r="AO5" s="31"/>
      <c r="AP5" s="31"/>
      <c r="AQ5" s="31"/>
    </row>
    <row r="6" spans="1:43" ht="31.5">
      <c r="A6" s="120"/>
      <c r="B6" s="120"/>
      <c r="C6" s="114" t="s">
        <v>52</v>
      </c>
      <c r="D6" s="114" t="s">
        <v>32</v>
      </c>
      <c r="E6" s="114" t="s">
        <v>53</v>
      </c>
      <c r="F6" s="114" t="s">
        <v>52</v>
      </c>
      <c r="G6" s="114" t="s">
        <v>32</v>
      </c>
      <c r="H6" s="114" t="s">
        <v>53</v>
      </c>
      <c r="I6" s="114" t="s">
        <v>52</v>
      </c>
      <c r="J6" s="114" t="s">
        <v>32</v>
      </c>
      <c r="K6" s="114" t="s">
        <v>53</v>
      </c>
      <c r="L6" s="114" t="s">
        <v>52</v>
      </c>
      <c r="M6" s="114" t="s">
        <v>32</v>
      </c>
      <c r="N6" s="114" t="s">
        <v>53</v>
      </c>
      <c r="O6" s="114" t="s">
        <v>52</v>
      </c>
      <c r="P6" s="114" t="s">
        <v>32</v>
      </c>
      <c r="Q6" s="114" t="s">
        <v>53</v>
      </c>
      <c r="R6" s="114" t="s">
        <v>52</v>
      </c>
      <c r="S6" s="114" t="s">
        <v>32</v>
      </c>
      <c r="T6" s="114" t="s">
        <v>53</v>
      </c>
      <c r="U6" s="114" t="s">
        <v>52</v>
      </c>
      <c r="V6" s="114" t="s">
        <v>32</v>
      </c>
      <c r="W6" s="114" t="s">
        <v>53</v>
      </c>
      <c r="X6" s="114" t="s">
        <v>52</v>
      </c>
      <c r="Y6" s="114" t="s">
        <v>32</v>
      </c>
      <c r="Z6" s="114" t="s">
        <v>53</v>
      </c>
      <c r="AA6" s="114" t="s">
        <v>52</v>
      </c>
      <c r="AB6" s="114" t="s">
        <v>32</v>
      </c>
      <c r="AC6" s="114" t="s">
        <v>53</v>
      </c>
      <c r="AD6" s="114" t="s">
        <v>52</v>
      </c>
      <c r="AE6" s="114" t="s">
        <v>32</v>
      </c>
      <c r="AF6" s="114" t="s">
        <v>53</v>
      </c>
      <c r="AG6" s="114" t="s">
        <v>52</v>
      </c>
      <c r="AH6" s="114" t="s">
        <v>32</v>
      </c>
      <c r="AI6" s="114" t="s">
        <v>53</v>
      </c>
      <c r="AJ6" s="114" t="s">
        <v>52</v>
      </c>
      <c r="AK6" s="114" t="s">
        <v>32</v>
      </c>
      <c r="AL6" s="114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197065</v>
      </c>
      <c r="E7" s="35">
        <f>D7/C7</f>
        <v>0.75648752399232244</v>
      </c>
      <c r="F7" s="21">
        <f t="shared" si="0"/>
        <v>243844</v>
      </c>
      <c r="G7" s="21">
        <f t="shared" si="0"/>
        <v>180560</v>
      </c>
      <c r="H7" s="35">
        <f>G7/F7</f>
        <v>0.74047341743081641</v>
      </c>
      <c r="I7" s="21">
        <f t="shared" si="0"/>
        <v>14356</v>
      </c>
      <c r="J7" s="21">
        <f t="shared" si="0"/>
        <v>16505</v>
      </c>
      <c r="K7" s="36">
        <f t="shared" ref="K7:K38" si="1">J7/I7</f>
        <v>1.1496935079409307</v>
      </c>
      <c r="L7" s="21">
        <f t="shared" si="0"/>
        <v>2656</v>
      </c>
      <c r="M7" s="21">
        <f t="shared" si="0"/>
        <v>3544</v>
      </c>
      <c r="N7" s="35">
        <f>M7/L7</f>
        <v>1.3343373493975903</v>
      </c>
      <c r="O7" s="21">
        <f t="shared" si="0"/>
        <v>1737</v>
      </c>
      <c r="P7" s="21">
        <f t="shared" si="0"/>
        <v>1984</v>
      </c>
      <c r="Q7" s="35">
        <f>P7/O7</f>
        <v>1.1421991940126655</v>
      </c>
      <c r="R7" s="21">
        <f t="shared" si="0"/>
        <v>1575</v>
      </c>
      <c r="S7" s="21">
        <f t="shared" si="0"/>
        <v>1670</v>
      </c>
      <c r="T7" s="35">
        <f>S7/R7</f>
        <v>1.0603174603174603</v>
      </c>
      <c r="U7" s="21">
        <f t="shared" si="0"/>
        <v>2796</v>
      </c>
      <c r="V7" s="21">
        <f t="shared" si="0"/>
        <v>3426</v>
      </c>
      <c r="W7" s="35">
        <f>V7/U7</f>
        <v>1.2253218884120172</v>
      </c>
      <c r="X7" s="21">
        <f t="shared" si="0"/>
        <v>2380</v>
      </c>
      <c r="Y7" s="21">
        <f t="shared" si="0"/>
        <v>2323</v>
      </c>
      <c r="Z7" s="35">
        <f>Y7/X7</f>
        <v>0.9760504201680672</v>
      </c>
      <c r="AA7" s="21">
        <f t="shared" si="0"/>
        <v>809</v>
      </c>
      <c r="AB7" s="21">
        <f t="shared" si="0"/>
        <v>801</v>
      </c>
      <c r="AC7" s="35">
        <f>AB7/AA7</f>
        <v>0.99011124845488252</v>
      </c>
      <c r="AD7" s="21">
        <f t="shared" si="0"/>
        <v>1122</v>
      </c>
      <c r="AE7" s="37">
        <f t="shared" si="0"/>
        <v>958</v>
      </c>
      <c r="AF7" s="35">
        <f>AE7/AD7</f>
        <v>0.85383244206773623</v>
      </c>
      <c r="AG7" s="21">
        <f t="shared" si="0"/>
        <v>340</v>
      </c>
      <c r="AH7" s="21">
        <f t="shared" si="0"/>
        <v>322</v>
      </c>
      <c r="AI7" s="35">
        <f>AH7/AG7</f>
        <v>0.94705882352941173</v>
      </c>
      <c r="AJ7" s="21">
        <f t="shared" si="0"/>
        <v>941</v>
      </c>
      <c r="AK7" s="21">
        <f t="shared" si="0"/>
        <v>1477</v>
      </c>
      <c r="AL7" s="35">
        <f>AK7/AJ7</f>
        <v>1.5696068012752391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26</v>
      </c>
      <c r="E8" s="40">
        <f>D8/C8</f>
        <v>0.52</v>
      </c>
      <c r="F8" s="4">
        <v>50</v>
      </c>
      <c r="G8" s="22">
        <f>D8-J8</f>
        <v>23</v>
      </c>
      <c r="H8" s="40">
        <f>G8/F8</f>
        <v>0.46</v>
      </c>
      <c r="I8" s="5">
        <f>L8+O8+R8+U8+X8+AA8+AD8+AG8+AJ8</f>
        <v>0</v>
      </c>
      <c r="J8" s="5">
        <f>M8+P8+S8+V8+Y8+AB8+AE8+AH8+AK8</f>
        <v>3</v>
      </c>
      <c r="K8" s="41"/>
      <c r="L8" s="42"/>
      <c r="M8" s="43"/>
      <c r="N8" s="40"/>
      <c r="O8" s="44"/>
      <c r="P8" s="45">
        <v>1</v>
      </c>
      <c r="Q8" s="40"/>
      <c r="R8" s="46"/>
      <c r="S8" s="45"/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2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33979</v>
      </c>
      <c r="E9" s="40">
        <f t="shared" ref="E9:E38" si="3">D9/C9</f>
        <v>1.3591599999999999</v>
      </c>
      <c r="F9" s="4">
        <v>22200</v>
      </c>
      <c r="G9" s="22">
        <f t="shared" ref="G9:G19" si="4">D9-J9</f>
        <v>31239</v>
      </c>
      <c r="H9" s="40">
        <f t="shared" ref="H9:H38" si="5">G9/F9</f>
        <v>1.4071621621621622</v>
      </c>
      <c r="I9" s="5">
        <f>L9+O9+R9+U9+X9+AA9+AD9+AG9+AJ9</f>
        <v>2800</v>
      </c>
      <c r="J9" s="5">
        <f t="shared" ref="J9:J38" si="6">M9+P9+S9+V9+Y9+AB9+AE9+AH9+AK9</f>
        <v>2740</v>
      </c>
      <c r="K9" s="41">
        <f t="shared" si="1"/>
        <v>0.97857142857142854</v>
      </c>
      <c r="L9" s="14">
        <v>430</v>
      </c>
      <c r="M9" s="43">
        <v>595</v>
      </c>
      <c r="N9" s="40">
        <f t="shared" ref="N9:N38" si="7">M9/L9</f>
        <v>1.3837209302325582</v>
      </c>
      <c r="O9" s="6">
        <v>169</v>
      </c>
      <c r="P9" s="45">
        <v>259</v>
      </c>
      <c r="Q9" s="40">
        <f t="shared" ref="Q9:Q38" si="8">P9/O9</f>
        <v>1.5325443786982249</v>
      </c>
      <c r="R9" s="7">
        <v>125</v>
      </c>
      <c r="S9" s="45">
        <v>140</v>
      </c>
      <c r="T9" s="40">
        <f t="shared" ref="T9:T38" si="9">S9/R9</f>
        <v>1.1200000000000001</v>
      </c>
      <c r="U9" s="8">
        <v>959</v>
      </c>
      <c r="V9" s="45">
        <v>887</v>
      </c>
      <c r="W9" s="40">
        <f t="shared" ref="W9:W38" si="10">V9/U9</f>
        <v>0.9249217935349322</v>
      </c>
      <c r="X9" s="9">
        <v>402</v>
      </c>
      <c r="Y9" s="45">
        <v>304</v>
      </c>
      <c r="Z9" s="40">
        <f t="shared" ref="Z9:Z38" si="11">Y9/X9</f>
        <v>0.75621890547263682</v>
      </c>
      <c r="AA9" s="10">
        <v>49</v>
      </c>
      <c r="AB9" s="45">
        <v>43</v>
      </c>
      <c r="AC9" s="40">
        <f t="shared" ref="AC9:AC38" si="12">AB9/AA9</f>
        <v>0.87755102040816324</v>
      </c>
      <c r="AD9" s="11">
        <v>223</v>
      </c>
      <c r="AE9" s="43">
        <v>66</v>
      </c>
      <c r="AF9" s="40">
        <f t="shared" ref="AF9:AF38" si="13">AE9/AD9</f>
        <v>0.29596412556053814</v>
      </c>
      <c r="AG9" s="12">
        <v>90</v>
      </c>
      <c r="AH9" s="45">
        <v>38</v>
      </c>
      <c r="AI9" s="40">
        <f t="shared" ref="AI9:AI38" si="14">AH9/AG9</f>
        <v>0.42222222222222222</v>
      </c>
      <c r="AJ9" s="15">
        <v>353</v>
      </c>
      <c r="AK9" s="15">
        <v>408</v>
      </c>
      <c r="AL9" s="40">
        <f t="shared" ref="AL9:AL38" si="15">AK9/AJ9</f>
        <v>1.1558073654390935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9354</v>
      </c>
      <c r="E10" s="40">
        <f t="shared" si="3"/>
        <v>0.77949999999999997</v>
      </c>
      <c r="F10" s="4">
        <v>12000</v>
      </c>
      <c r="G10" s="22">
        <f t="shared" si="4"/>
        <v>7161</v>
      </c>
      <c r="H10" s="40">
        <f t="shared" si="5"/>
        <v>0.59675</v>
      </c>
      <c r="I10" s="5">
        <f t="shared" ref="I10:J38" si="16">L10+O10+R10+U10+X10+AA10+AD10+AG10+AJ10</f>
        <v>0</v>
      </c>
      <c r="J10" s="5">
        <f t="shared" si="6"/>
        <v>2193</v>
      </c>
      <c r="K10" s="41"/>
      <c r="L10" s="17"/>
      <c r="M10" s="43">
        <v>738</v>
      </c>
      <c r="N10" s="40"/>
      <c r="O10" s="6"/>
      <c r="P10" s="45">
        <v>149</v>
      </c>
      <c r="Q10" s="40"/>
      <c r="R10" s="7"/>
      <c r="S10" s="45">
        <v>70</v>
      </c>
      <c r="T10" s="40"/>
      <c r="U10" s="8"/>
      <c r="V10" s="45">
        <v>806</v>
      </c>
      <c r="W10" s="40"/>
      <c r="X10" s="9"/>
      <c r="Y10" s="45">
        <v>236</v>
      </c>
      <c r="Z10" s="40"/>
      <c r="AA10" s="10"/>
      <c r="AB10" s="45">
        <v>49</v>
      </c>
      <c r="AC10" s="40"/>
      <c r="AD10" s="11"/>
      <c r="AE10" s="43">
        <v>57</v>
      </c>
      <c r="AF10" s="40"/>
      <c r="AG10" s="12"/>
      <c r="AH10" s="45">
        <v>40</v>
      </c>
      <c r="AI10" s="40"/>
      <c r="AJ10" s="18"/>
      <c r="AK10" s="45">
        <v>48</v>
      </c>
      <c r="AL10" s="40"/>
      <c r="AM10" s="72"/>
      <c r="AN10" s="72"/>
      <c r="AO10" s="72"/>
      <c r="AP10" s="72"/>
      <c r="AQ10" s="72"/>
    </row>
    <row r="11" spans="1:43" s="105" customFormat="1" ht="20.25" customHeight="1">
      <c r="A11" s="91">
        <v>4</v>
      </c>
      <c r="B11" s="106" t="s">
        <v>42</v>
      </c>
      <c r="C11" s="93">
        <f t="shared" si="2"/>
        <v>150</v>
      </c>
      <c r="D11" s="93">
        <v>78</v>
      </c>
      <c r="E11" s="40">
        <f t="shared" si="3"/>
        <v>0.52</v>
      </c>
      <c r="F11" s="94">
        <v>8</v>
      </c>
      <c r="G11" s="22">
        <f t="shared" si="4"/>
        <v>0</v>
      </c>
      <c r="H11" s="40">
        <f t="shared" si="5"/>
        <v>0</v>
      </c>
      <c r="I11" s="95">
        <f t="shared" si="16"/>
        <v>142</v>
      </c>
      <c r="J11" s="95">
        <f t="shared" si="6"/>
        <v>78</v>
      </c>
      <c r="K11" s="41">
        <f t="shared" si="1"/>
        <v>0.54929577464788737</v>
      </c>
      <c r="L11" s="107">
        <v>1</v>
      </c>
      <c r="M11" s="43">
        <v>4</v>
      </c>
      <c r="N11" s="40">
        <f t="shared" si="7"/>
        <v>4</v>
      </c>
      <c r="O11" s="97">
        <v>1</v>
      </c>
      <c r="P11" s="45">
        <v>3</v>
      </c>
      <c r="Q11" s="40">
        <f t="shared" si="8"/>
        <v>3</v>
      </c>
      <c r="R11" s="98">
        <v>1</v>
      </c>
      <c r="S11" s="45">
        <v>3</v>
      </c>
      <c r="T11" s="40">
        <f t="shared" si="9"/>
        <v>3</v>
      </c>
      <c r="U11" s="99">
        <v>80</v>
      </c>
      <c r="V11" s="45">
        <v>55</v>
      </c>
      <c r="W11" s="40">
        <f t="shared" si="10"/>
        <v>0.6875</v>
      </c>
      <c r="X11" s="100">
        <v>18</v>
      </c>
      <c r="Y11" s="45">
        <v>6</v>
      </c>
      <c r="Z11" s="40">
        <f t="shared" si="11"/>
        <v>0.33333333333333331</v>
      </c>
      <c r="AA11" s="101">
        <v>1</v>
      </c>
      <c r="AB11" s="45">
        <v>1</v>
      </c>
      <c r="AC11" s="40">
        <f t="shared" si="12"/>
        <v>1</v>
      </c>
      <c r="AD11" s="102">
        <v>15</v>
      </c>
      <c r="AE11" s="43">
        <v>1</v>
      </c>
      <c r="AF11" s="40">
        <f t="shared" si="13"/>
        <v>6.6666666666666666E-2</v>
      </c>
      <c r="AG11" s="103"/>
      <c r="AH11" s="45"/>
      <c r="AI11" s="40"/>
      <c r="AJ11" s="108">
        <v>25</v>
      </c>
      <c r="AK11" s="45">
        <v>5</v>
      </c>
      <c r="AL11" s="40">
        <f t="shared" si="15"/>
        <v>0.2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6114</v>
      </c>
      <c r="E12" s="40">
        <f t="shared" si="3"/>
        <v>0.94061538461538463</v>
      </c>
      <c r="F12" s="4">
        <v>4774</v>
      </c>
      <c r="G12" s="22">
        <f t="shared" si="4"/>
        <v>4553</v>
      </c>
      <c r="H12" s="40">
        <f t="shared" si="5"/>
        <v>0.9537075827398408</v>
      </c>
      <c r="I12" s="5">
        <f t="shared" si="16"/>
        <v>1726</v>
      </c>
      <c r="J12" s="5">
        <f t="shared" si="6"/>
        <v>1561</v>
      </c>
      <c r="K12" s="41">
        <f t="shared" si="1"/>
        <v>0.90440324449594434</v>
      </c>
      <c r="L12" s="17">
        <v>295</v>
      </c>
      <c r="M12" s="43">
        <v>377</v>
      </c>
      <c r="N12" s="40">
        <f t="shared" si="7"/>
        <v>1.2779661016949153</v>
      </c>
      <c r="O12" s="6">
        <v>95</v>
      </c>
      <c r="P12" s="45">
        <v>132</v>
      </c>
      <c r="Q12" s="40">
        <f t="shared" si="8"/>
        <v>1.3894736842105264</v>
      </c>
      <c r="R12" s="7">
        <v>75</v>
      </c>
      <c r="S12" s="45">
        <v>80</v>
      </c>
      <c r="T12" s="40">
        <f t="shared" si="9"/>
        <v>1.0666666666666667</v>
      </c>
      <c r="U12" s="8">
        <v>552</v>
      </c>
      <c r="V12" s="45">
        <v>476</v>
      </c>
      <c r="W12" s="40">
        <f t="shared" si="10"/>
        <v>0.8623188405797102</v>
      </c>
      <c r="X12" s="9">
        <v>237</v>
      </c>
      <c r="Y12" s="45">
        <v>168</v>
      </c>
      <c r="Z12" s="40">
        <f t="shared" si="11"/>
        <v>0.70886075949367089</v>
      </c>
      <c r="AA12" s="10">
        <v>30</v>
      </c>
      <c r="AB12" s="45">
        <v>21</v>
      </c>
      <c r="AC12" s="40">
        <f t="shared" si="12"/>
        <v>0.7</v>
      </c>
      <c r="AD12" s="11">
        <v>150</v>
      </c>
      <c r="AE12" s="43">
        <v>50</v>
      </c>
      <c r="AF12" s="40">
        <f t="shared" si="13"/>
        <v>0.33333333333333331</v>
      </c>
      <c r="AG12" s="12">
        <v>78</v>
      </c>
      <c r="AH12" s="45">
        <v>21</v>
      </c>
      <c r="AI12" s="40">
        <f t="shared" si="14"/>
        <v>0.26923076923076922</v>
      </c>
      <c r="AJ12" s="13">
        <v>214</v>
      </c>
      <c r="AK12" s="45">
        <v>236</v>
      </c>
      <c r="AL12" s="40">
        <f t="shared" si="15"/>
        <v>1.1028037383177569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4194</v>
      </c>
      <c r="E13" s="40">
        <f t="shared" si="3"/>
        <v>1.9063636363636363</v>
      </c>
      <c r="F13" s="4">
        <v>1595</v>
      </c>
      <c r="G13" s="22">
        <f t="shared" si="4"/>
        <v>3691</v>
      </c>
      <c r="H13" s="40">
        <f t="shared" si="5"/>
        <v>2.3141065830721002</v>
      </c>
      <c r="I13" s="5">
        <f t="shared" si="16"/>
        <v>605</v>
      </c>
      <c r="J13" s="5">
        <f t="shared" si="6"/>
        <v>503</v>
      </c>
      <c r="K13" s="41">
        <f t="shared" si="1"/>
        <v>0.83140495867768593</v>
      </c>
      <c r="L13" s="14">
        <v>118</v>
      </c>
      <c r="M13" s="43">
        <v>107</v>
      </c>
      <c r="N13" s="40">
        <f t="shared" si="7"/>
        <v>0.90677966101694918</v>
      </c>
      <c r="O13" s="6">
        <v>62</v>
      </c>
      <c r="P13" s="45">
        <v>53</v>
      </c>
      <c r="Q13" s="40">
        <f t="shared" si="8"/>
        <v>0.85483870967741937</v>
      </c>
      <c r="R13" s="7">
        <v>74</v>
      </c>
      <c r="S13" s="45">
        <v>55</v>
      </c>
      <c r="T13" s="40">
        <f t="shared" si="9"/>
        <v>0.7432432432432432</v>
      </c>
      <c r="U13" s="8">
        <v>130</v>
      </c>
      <c r="V13" s="45">
        <v>100</v>
      </c>
      <c r="W13" s="40">
        <f t="shared" si="10"/>
        <v>0.76923076923076927</v>
      </c>
      <c r="X13" s="9">
        <v>83</v>
      </c>
      <c r="Y13" s="45">
        <v>70</v>
      </c>
      <c r="Z13" s="40">
        <f t="shared" si="11"/>
        <v>0.84337349397590367</v>
      </c>
      <c r="AA13" s="10">
        <v>33</v>
      </c>
      <c r="AB13" s="45">
        <v>23</v>
      </c>
      <c r="AC13" s="40">
        <f t="shared" si="12"/>
        <v>0.69696969696969702</v>
      </c>
      <c r="AD13" s="11">
        <v>29</v>
      </c>
      <c r="AE13" s="43">
        <v>26</v>
      </c>
      <c r="AF13" s="40">
        <f t="shared" si="13"/>
        <v>0.89655172413793105</v>
      </c>
      <c r="AG13" s="12">
        <v>32</v>
      </c>
      <c r="AH13" s="45">
        <v>26</v>
      </c>
      <c r="AI13" s="40">
        <f t="shared" si="14"/>
        <v>0.8125</v>
      </c>
      <c r="AJ13" s="15">
        <v>44</v>
      </c>
      <c r="AK13" s="45">
        <v>43</v>
      </c>
      <c r="AL13" s="40">
        <f t="shared" si="15"/>
        <v>0.97727272727272729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128515</v>
      </c>
      <c r="E14" s="40">
        <f t="shared" si="3"/>
        <v>0.64257500000000001</v>
      </c>
      <c r="F14" s="4">
        <v>200000</v>
      </c>
      <c r="G14" s="22">
        <f t="shared" si="4"/>
        <v>128515</v>
      </c>
      <c r="H14" s="40">
        <f t="shared" si="5"/>
        <v>0.64257500000000001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264</v>
      </c>
      <c r="E15" s="40">
        <f t="shared" si="3"/>
        <v>0.66</v>
      </c>
      <c r="F15" s="4">
        <v>400</v>
      </c>
      <c r="G15" s="22">
        <f t="shared" si="4"/>
        <v>264</v>
      </c>
      <c r="H15" s="40">
        <f t="shared" si="5"/>
        <v>0.66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6871</v>
      </c>
      <c r="E17" s="40">
        <f t="shared" si="3"/>
        <v>1.0906349206349206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6871</v>
      </c>
      <c r="K17" s="41">
        <f t="shared" si="1"/>
        <v>1.0906349206349206</v>
      </c>
      <c r="L17" s="96">
        <v>1310</v>
      </c>
      <c r="M17" s="43">
        <v>1050</v>
      </c>
      <c r="N17" s="40">
        <f t="shared" si="7"/>
        <v>0.80152671755725191</v>
      </c>
      <c r="O17" s="97">
        <v>980</v>
      </c>
      <c r="P17" s="45">
        <v>747</v>
      </c>
      <c r="Q17" s="40">
        <f t="shared" si="8"/>
        <v>0.76224489795918371</v>
      </c>
      <c r="R17" s="98">
        <v>910</v>
      </c>
      <c r="S17" s="45">
        <v>983</v>
      </c>
      <c r="T17" s="40">
        <f t="shared" si="9"/>
        <v>1.0802197802197802</v>
      </c>
      <c r="U17" s="99">
        <v>700</v>
      </c>
      <c r="V17" s="45">
        <v>903</v>
      </c>
      <c r="W17" s="40">
        <f t="shared" si="10"/>
        <v>1.29</v>
      </c>
      <c r="X17" s="100">
        <v>1210</v>
      </c>
      <c r="Y17" s="45">
        <v>1344</v>
      </c>
      <c r="Z17" s="40">
        <f t="shared" si="11"/>
        <v>1.1107438016528925</v>
      </c>
      <c r="AA17" s="101">
        <v>510</v>
      </c>
      <c r="AB17" s="45">
        <v>541</v>
      </c>
      <c r="AC17" s="40">
        <f t="shared" si="12"/>
        <v>1.0607843137254902</v>
      </c>
      <c r="AD17" s="102">
        <v>550</v>
      </c>
      <c r="AE17" s="43">
        <v>669</v>
      </c>
      <c r="AF17" s="40">
        <f t="shared" si="13"/>
        <v>1.2163636363636363</v>
      </c>
      <c r="AG17" s="103">
        <v>30</v>
      </c>
      <c r="AH17" s="45">
        <v>31</v>
      </c>
      <c r="AI17" s="40">
        <f t="shared" si="14"/>
        <v>1.0333333333333334</v>
      </c>
      <c r="AJ17" s="104">
        <v>100</v>
      </c>
      <c r="AK17" s="45">
        <v>603</v>
      </c>
      <c r="AL17" s="40">
        <f t="shared" si="15"/>
        <v>6.03</v>
      </c>
      <c r="AM17" s="72"/>
      <c r="AN17" s="72"/>
      <c r="AO17" s="72"/>
      <c r="AP17" s="72"/>
      <c r="AQ17" s="72"/>
    </row>
    <row r="18" spans="1:43" s="105" customFormat="1" ht="20.25" customHeight="1">
      <c r="A18" s="91">
        <v>11</v>
      </c>
      <c r="B18" s="109" t="s">
        <v>49</v>
      </c>
      <c r="C18" s="93">
        <f t="shared" si="2"/>
        <v>2200</v>
      </c>
      <c r="D18" s="93">
        <v>1653</v>
      </c>
      <c r="E18" s="40">
        <f t="shared" si="3"/>
        <v>0.75136363636363634</v>
      </c>
      <c r="F18" s="94">
        <v>260</v>
      </c>
      <c r="G18" s="22">
        <f t="shared" si="4"/>
        <v>0</v>
      </c>
      <c r="H18" s="40">
        <f t="shared" si="5"/>
        <v>0</v>
      </c>
      <c r="I18" s="95">
        <f t="shared" si="16"/>
        <v>1940</v>
      </c>
      <c r="J18" s="95">
        <f t="shared" si="6"/>
        <v>1653</v>
      </c>
      <c r="K18" s="41">
        <f t="shared" si="1"/>
        <v>0.85206185567010306</v>
      </c>
      <c r="L18" s="96">
        <v>300</v>
      </c>
      <c r="M18" s="43">
        <v>491</v>
      </c>
      <c r="N18" s="40">
        <f t="shared" si="7"/>
        <v>1.6366666666666667</v>
      </c>
      <c r="O18" s="97">
        <v>300</v>
      </c>
      <c r="P18" s="45">
        <v>423</v>
      </c>
      <c r="Q18" s="40">
        <f t="shared" si="8"/>
        <v>1.41</v>
      </c>
      <c r="R18" s="98">
        <v>280</v>
      </c>
      <c r="S18" s="45">
        <v>305</v>
      </c>
      <c r="T18" s="40">
        <f t="shared" si="9"/>
        <v>1.0892857142857142</v>
      </c>
      <c r="U18" s="99">
        <v>280</v>
      </c>
      <c r="V18" s="45">
        <v>57</v>
      </c>
      <c r="W18" s="40">
        <f t="shared" si="10"/>
        <v>0.20357142857142857</v>
      </c>
      <c r="X18" s="100">
        <v>300</v>
      </c>
      <c r="Y18" s="45">
        <v>77</v>
      </c>
      <c r="Z18" s="40">
        <f t="shared" si="11"/>
        <v>0.25666666666666665</v>
      </c>
      <c r="AA18" s="101">
        <v>150</v>
      </c>
      <c r="AB18" s="45">
        <v>76</v>
      </c>
      <c r="AC18" s="40">
        <f t="shared" si="12"/>
        <v>0.50666666666666671</v>
      </c>
      <c r="AD18" s="102">
        <v>100</v>
      </c>
      <c r="AE18" s="43">
        <v>50</v>
      </c>
      <c r="AF18" s="40">
        <f t="shared" si="13"/>
        <v>0.5</v>
      </c>
      <c r="AG18" s="103">
        <v>80</v>
      </c>
      <c r="AH18" s="45">
        <v>81</v>
      </c>
      <c r="AI18" s="40">
        <f t="shared" si="14"/>
        <v>1.0125</v>
      </c>
      <c r="AJ18" s="110">
        <v>150</v>
      </c>
      <c r="AK18" s="45">
        <v>93</v>
      </c>
      <c r="AL18" s="40">
        <f t="shared" si="15"/>
        <v>0.62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5700</v>
      </c>
      <c r="E19" s="40">
        <f t="shared" si="3"/>
        <v>1.2666666666666666</v>
      </c>
      <c r="F19" s="4">
        <v>1357</v>
      </c>
      <c r="G19" s="22">
        <f t="shared" si="4"/>
        <v>4797</v>
      </c>
      <c r="H19" s="40">
        <f t="shared" si="5"/>
        <v>3.535003684598379</v>
      </c>
      <c r="I19" s="5">
        <f t="shared" si="16"/>
        <v>843</v>
      </c>
      <c r="J19" s="5">
        <f t="shared" si="6"/>
        <v>903</v>
      </c>
      <c r="K19" s="41">
        <f t="shared" si="1"/>
        <v>1.0711743772241993</v>
      </c>
      <c r="L19" s="14">
        <v>202</v>
      </c>
      <c r="M19" s="43">
        <v>182</v>
      </c>
      <c r="N19" s="40">
        <f t="shared" si="7"/>
        <v>0.90099009900990101</v>
      </c>
      <c r="O19" s="6">
        <v>130</v>
      </c>
      <c r="P19" s="45">
        <v>217</v>
      </c>
      <c r="Q19" s="40">
        <f t="shared" si="8"/>
        <v>1.6692307692307693</v>
      </c>
      <c r="R19" s="7">
        <v>110</v>
      </c>
      <c r="S19" s="45">
        <v>34</v>
      </c>
      <c r="T19" s="40">
        <f t="shared" si="9"/>
        <v>0.30909090909090908</v>
      </c>
      <c r="U19" s="8">
        <v>95</v>
      </c>
      <c r="V19" s="45">
        <v>142</v>
      </c>
      <c r="W19" s="40">
        <f t="shared" si="10"/>
        <v>1.4947368421052631</v>
      </c>
      <c r="X19" s="9">
        <v>130</v>
      </c>
      <c r="Y19" s="45">
        <v>118</v>
      </c>
      <c r="Z19" s="40">
        <f t="shared" si="11"/>
        <v>0.90769230769230769</v>
      </c>
      <c r="AA19" s="10">
        <v>36</v>
      </c>
      <c r="AB19" s="45">
        <v>47</v>
      </c>
      <c r="AC19" s="40">
        <f t="shared" si="12"/>
        <v>1.3055555555555556</v>
      </c>
      <c r="AD19" s="11">
        <v>55</v>
      </c>
      <c r="AE19" s="43">
        <v>39</v>
      </c>
      <c r="AF19" s="40">
        <f t="shared" si="13"/>
        <v>0.70909090909090911</v>
      </c>
      <c r="AG19" s="12">
        <v>30</v>
      </c>
      <c r="AH19" s="45">
        <v>83</v>
      </c>
      <c r="AI19" s="40">
        <f t="shared" si="14"/>
        <v>2.7666666666666666</v>
      </c>
      <c r="AJ19" s="15">
        <v>55</v>
      </c>
      <c r="AK19" s="45">
        <v>41</v>
      </c>
      <c r="AL19" s="40">
        <f t="shared" si="15"/>
        <v>0.74545454545454548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449388</v>
      </c>
      <c r="E20" s="35">
        <f t="shared" si="3"/>
        <v>0.68994486741927019</v>
      </c>
      <c r="F20" s="21">
        <f t="shared" ref="F20:AK20" si="17">F21+F24+F38</f>
        <v>574848</v>
      </c>
      <c r="G20" s="21">
        <f t="shared" si="17"/>
        <v>379911</v>
      </c>
      <c r="H20" s="35">
        <f t="shared" si="5"/>
        <v>0.66088948730794927</v>
      </c>
      <c r="I20" s="21">
        <f t="shared" si="17"/>
        <v>76491</v>
      </c>
      <c r="J20" s="21">
        <f t="shared" si="17"/>
        <v>69477</v>
      </c>
      <c r="K20" s="36">
        <f t="shared" si="1"/>
        <v>0.90830293760050207</v>
      </c>
      <c r="L20" s="21">
        <f t="shared" si="17"/>
        <v>8931</v>
      </c>
      <c r="M20" s="21">
        <f t="shared" si="17"/>
        <v>7223</v>
      </c>
      <c r="N20" s="35">
        <f t="shared" si="7"/>
        <v>0.80875601836300526</v>
      </c>
      <c r="O20" s="21">
        <f t="shared" si="17"/>
        <v>9101</v>
      </c>
      <c r="P20" s="21">
        <f t="shared" si="17"/>
        <v>9142</v>
      </c>
      <c r="Q20" s="35">
        <f t="shared" si="8"/>
        <v>1.0045049994506099</v>
      </c>
      <c r="R20" s="21">
        <f t="shared" si="17"/>
        <v>9237</v>
      </c>
      <c r="S20" s="21">
        <f t="shared" si="17"/>
        <v>7339</v>
      </c>
      <c r="T20" s="35">
        <f t="shared" si="9"/>
        <v>0.79452203096243368</v>
      </c>
      <c r="U20" s="21">
        <f t="shared" si="17"/>
        <v>9385</v>
      </c>
      <c r="V20" s="21">
        <f t="shared" si="17"/>
        <v>9708</v>
      </c>
      <c r="W20" s="35">
        <f t="shared" si="10"/>
        <v>1.0344166222695792</v>
      </c>
      <c r="X20" s="21">
        <f t="shared" si="17"/>
        <v>9240</v>
      </c>
      <c r="Y20" s="21">
        <f t="shared" si="17"/>
        <v>6867</v>
      </c>
      <c r="Z20" s="35">
        <f t="shared" si="11"/>
        <v>0.74318181818181817</v>
      </c>
      <c r="AA20" s="21">
        <f t="shared" si="17"/>
        <v>6968</v>
      </c>
      <c r="AB20" s="21">
        <f t="shared" si="17"/>
        <v>5841</v>
      </c>
      <c r="AC20" s="35">
        <f t="shared" si="12"/>
        <v>0.83826061997703794</v>
      </c>
      <c r="AD20" s="21">
        <f t="shared" si="17"/>
        <v>7716</v>
      </c>
      <c r="AE20" s="21">
        <f t="shared" si="17"/>
        <v>7396</v>
      </c>
      <c r="AF20" s="35">
        <f t="shared" si="13"/>
        <v>0.95852773457750129</v>
      </c>
      <c r="AG20" s="21">
        <f t="shared" si="17"/>
        <v>7793</v>
      </c>
      <c r="AH20" s="21">
        <f t="shared" si="17"/>
        <v>8526</v>
      </c>
      <c r="AI20" s="35">
        <f t="shared" si="14"/>
        <v>1.0940587706916463</v>
      </c>
      <c r="AJ20" s="21">
        <f t="shared" si="17"/>
        <v>8120</v>
      </c>
      <c r="AK20" s="21">
        <f t="shared" si="17"/>
        <v>7435</v>
      </c>
      <c r="AL20" s="35">
        <f t="shared" si="15"/>
        <v>0.91564039408866993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150517</v>
      </c>
      <c r="E21" s="24">
        <f t="shared" si="3"/>
        <v>0.65411743232496189</v>
      </c>
      <c r="F21" s="76">
        <f>SUM(F22:F23)</f>
        <v>222224</v>
      </c>
      <c r="G21" s="76">
        <f>G22+G23</f>
        <v>135002</v>
      </c>
      <c r="H21" s="24">
        <f t="shared" si="5"/>
        <v>0.60750413996688024</v>
      </c>
      <c r="I21" s="20">
        <f t="shared" si="16"/>
        <v>7883</v>
      </c>
      <c r="J21" s="20">
        <f t="shared" si="16"/>
        <v>15515</v>
      </c>
      <c r="K21" s="58">
        <f t="shared" si="1"/>
        <v>1.9681593302042371</v>
      </c>
      <c r="L21" s="76">
        <f>SUM(L22:L23)</f>
        <v>1028</v>
      </c>
      <c r="M21" s="76">
        <f>SUM(M22:M23)</f>
        <v>930</v>
      </c>
      <c r="N21" s="24">
        <f t="shared" si="7"/>
        <v>0.90466926070038911</v>
      </c>
      <c r="O21" s="76">
        <f>SUM(O22:O23)</f>
        <v>1028</v>
      </c>
      <c r="P21" s="76">
        <f>SUM(P22:P23)</f>
        <v>2116</v>
      </c>
      <c r="Q21" s="24">
        <f t="shared" si="8"/>
        <v>2.0583657587548636</v>
      </c>
      <c r="R21" s="76">
        <f>SUM(R22:R23)</f>
        <v>1008</v>
      </c>
      <c r="S21" s="76">
        <f>SUM(S22:S23)</f>
        <v>805</v>
      </c>
      <c r="T21" s="24">
        <f t="shared" si="9"/>
        <v>0.79861111111111116</v>
      </c>
      <c r="U21" s="76">
        <f>SUM(U22:U23)</f>
        <v>1008</v>
      </c>
      <c r="V21" s="76">
        <f>SUM(V22:V23)</f>
        <v>2575</v>
      </c>
      <c r="W21" s="24">
        <f t="shared" si="10"/>
        <v>2.5545634920634921</v>
      </c>
      <c r="X21" s="76">
        <f>SUM(X22:X23)</f>
        <v>1028</v>
      </c>
      <c r="Y21" s="76">
        <f>SUM(Y22:Y23)</f>
        <v>1103</v>
      </c>
      <c r="Z21" s="24">
        <f t="shared" si="11"/>
        <v>1.0729571984435797</v>
      </c>
      <c r="AA21" s="76">
        <f>SUM(AA22:AA23)</f>
        <v>878</v>
      </c>
      <c r="AB21" s="76">
        <f>SUM(AB22:AB23)</f>
        <v>1515</v>
      </c>
      <c r="AC21" s="24">
        <f t="shared" si="12"/>
        <v>1.7255125284738042</v>
      </c>
      <c r="AD21" s="76">
        <f>SUM(AD22:AD23)</f>
        <v>828</v>
      </c>
      <c r="AE21" s="76">
        <f>SUM(AE22:AE23)</f>
        <v>2392</v>
      </c>
      <c r="AF21" s="24">
        <f t="shared" si="13"/>
        <v>2.8888888888888888</v>
      </c>
      <c r="AG21" s="76">
        <f>SUM(AG22:AG23)</f>
        <v>927</v>
      </c>
      <c r="AH21" s="76">
        <f>SUM(AH22:AH23)</f>
        <v>3001</v>
      </c>
      <c r="AI21" s="24">
        <f t="shared" si="14"/>
        <v>3.2373247033441208</v>
      </c>
      <c r="AJ21" s="76">
        <f>SUM(AJ22:AJ23)</f>
        <v>150</v>
      </c>
      <c r="AK21" s="76">
        <f>SUM(AK22:AK23)</f>
        <v>1078</v>
      </c>
      <c r="AL21" s="24">
        <f t="shared" si="15"/>
        <v>7.1866666666666665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147570</v>
      </c>
      <c r="E22" s="40">
        <f t="shared" si="3"/>
        <v>0.65831266394247068</v>
      </c>
      <c r="F22" s="89">
        <v>222224</v>
      </c>
      <c r="G22" s="89">
        <v>135002</v>
      </c>
      <c r="H22" s="40">
        <f t="shared" si="5"/>
        <v>0.60750413996688024</v>
      </c>
      <c r="I22" s="89">
        <f>I18</f>
        <v>1940</v>
      </c>
      <c r="J22" s="5">
        <f>M22+P22+S22+V22+Y22+AB22+AE22+AH22+AK22</f>
        <v>12568</v>
      </c>
      <c r="K22" s="41">
        <f t="shared" si="1"/>
        <v>6.4783505154639176</v>
      </c>
      <c r="L22" s="89">
        <v>300</v>
      </c>
      <c r="M22" s="89">
        <f>930-M23</f>
        <v>343</v>
      </c>
      <c r="N22" s="40">
        <f t="shared" si="7"/>
        <v>1.1433333333333333</v>
      </c>
      <c r="O22" s="89">
        <v>300</v>
      </c>
      <c r="P22" s="89">
        <f>2116-P23</f>
        <v>1388</v>
      </c>
      <c r="Q22" s="40">
        <f t="shared" si="8"/>
        <v>4.6266666666666669</v>
      </c>
      <c r="R22" s="89">
        <v>280</v>
      </c>
      <c r="S22" s="89">
        <f>805-S23</f>
        <v>740</v>
      </c>
      <c r="T22" s="40">
        <f t="shared" si="9"/>
        <v>2.6428571428571428</v>
      </c>
      <c r="U22" s="89">
        <v>280</v>
      </c>
      <c r="V22" s="89">
        <f>2575-V23</f>
        <v>2419</v>
      </c>
      <c r="W22" s="40">
        <f t="shared" si="10"/>
        <v>8.6392857142857142</v>
      </c>
      <c r="X22" s="89">
        <v>300</v>
      </c>
      <c r="Y22" s="89">
        <f>1103-631</f>
        <v>472</v>
      </c>
      <c r="Z22" s="40">
        <f t="shared" si="11"/>
        <v>1.5733333333333333</v>
      </c>
      <c r="AA22" s="89">
        <v>150</v>
      </c>
      <c r="AB22" s="89">
        <f>1515-AB23</f>
        <v>1270</v>
      </c>
      <c r="AC22" s="40">
        <f t="shared" si="12"/>
        <v>8.4666666666666668</v>
      </c>
      <c r="AD22" s="89">
        <v>100</v>
      </c>
      <c r="AE22" s="89">
        <f>2392-535</f>
        <v>1857</v>
      </c>
      <c r="AF22" s="40">
        <f t="shared" si="13"/>
        <v>18.57</v>
      </c>
      <c r="AG22" s="89">
        <v>80</v>
      </c>
      <c r="AH22" s="89">
        <v>3001</v>
      </c>
      <c r="AI22" s="40">
        <f t="shared" si="14"/>
        <v>37.512500000000003</v>
      </c>
      <c r="AJ22" s="89">
        <v>150</v>
      </c>
      <c r="AK22" s="89">
        <v>1078</v>
      </c>
      <c r="AL22" s="40">
        <f t="shared" si="15"/>
        <v>7.1866666666666665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2947</v>
      </c>
      <c r="E23" s="40">
        <f t="shared" si="3"/>
        <v>0.49587750294464078</v>
      </c>
      <c r="F23" s="89">
        <v>0</v>
      </c>
      <c r="G23" s="89"/>
      <c r="H23" s="40"/>
      <c r="I23" s="89">
        <f t="shared" ref="I23" si="18">I21-I22</f>
        <v>5943</v>
      </c>
      <c r="J23" s="5">
        <f t="shared" si="6"/>
        <v>2947</v>
      </c>
      <c r="K23" s="41">
        <f t="shared" si="1"/>
        <v>0.49587750294464078</v>
      </c>
      <c r="L23" s="89">
        <v>728</v>
      </c>
      <c r="M23" s="89">
        <v>587</v>
      </c>
      <c r="N23" s="40">
        <f t="shared" si="7"/>
        <v>0.80631868131868134</v>
      </c>
      <c r="O23" s="89">
        <v>728</v>
      </c>
      <c r="P23" s="89">
        <v>728</v>
      </c>
      <c r="Q23" s="40">
        <f t="shared" si="8"/>
        <v>1</v>
      </c>
      <c r="R23" s="89">
        <v>728</v>
      </c>
      <c r="S23" s="89">
        <v>65</v>
      </c>
      <c r="T23" s="40">
        <f t="shared" si="9"/>
        <v>8.9285714285714288E-2</v>
      </c>
      <c r="U23" s="89">
        <v>728</v>
      </c>
      <c r="V23" s="89">
        <v>156</v>
      </c>
      <c r="W23" s="40">
        <f t="shared" si="10"/>
        <v>0.21428571428571427</v>
      </c>
      <c r="X23" s="89">
        <v>728</v>
      </c>
      <c r="Y23" s="89">
        <v>631</v>
      </c>
      <c r="Z23" s="40">
        <f t="shared" si="11"/>
        <v>0.86675824175824179</v>
      </c>
      <c r="AA23" s="89">
        <v>728</v>
      </c>
      <c r="AB23" s="89">
        <v>245</v>
      </c>
      <c r="AC23" s="40">
        <f t="shared" si="12"/>
        <v>0.33653846153846156</v>
      </c>
      <c r="AD23" s="89">
        <v>728</v>
      </c>
      <c r="AE23" s="89">
        <v>535</v>
      </c>
      <c r="AF23" s="40">
        <f t="shared" si="13"/>
        <v>0.73489010989010994</v>
      </c>
      <c r="AG23" s="89">
        <v>847</v>
      </c>
      <c r="AH23" s="89"/>
      <c r="AI23" s="40">
        <f t="shared" si="14"/>
        <v>0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113" t="s">
        <v>13</v>
      </c>
      <c r="B24" s="1" t="s">
        <v>30</v>
      </c>
      <c r="C24" s="19">
        <f t="shared" ref="C24:AK24" si="19">SUM(C25:C37)</f>
        <v>412452</v>
      </c>
      <c r="D24" s="19">
        <f t="shared" si="19"/>
        <v>298871</v>
      </c>
      <c r="E24" s="24">
        <f t="shared" si="3"/>
        <v>0.72462007700289977</v>
      </c>
      <c r="F24" s="19">
        <f t="shared" si="19"/>
        <v>344791</v>
      </c>
      <c r="G24" s="19">
        <f t="shared" si="19"/>
        <v>244909</v>
      </c>
      <c r="H24" s="24">
        <f t="shared" si="5"/>
        <v>0.71031146404633527</v>
      </c>
      <c r="I24" s="19">
        <f t="shared" si="19"/>
        <v>67661</v>
      </c>
      <c r="J24" s="19">
        <f t="shared" si="19"/>
        <v>53962</v>
      </c>
      <c r="K24" s="58">
        <f t="shared" si="1"/>
        <v>0.7975347689215353</v>
      </c>
      <c r="L24" s="19">
        <f t="shared" si="19"/>
        <v>7793</v>
      </c>
      <c r="M24" s="19">
        <f t="shared" si="19"/>
        <v>6293</v>
      </c>
      <c r="N24" s="24">
        <f t="shared" si="7"/>
        <v>0.80751956884383425</v>
      </c>
      <c r="O24" s="19">
        <f t="shared" si="19"/>
        <v>7956</v>
      </c>
      <c r="P24" s="19">
        <f t="shared" si="19"/>
        <v>7026</v>
      </c>
      <c r="Q24" s="24">
        <f t="shared" si="8"/>
        <v>0.8831070889894419</v>
      </c>
      <c r="R24" s="19">
        <f t="shared" si="19"/>
        <v>8113</v>
      </c>
      <c r="S24" s="19">
        <f t="shared" si="19"/>
        <v>6534</v>
      </c>
      <c r="T24" s="24">
        <f t="shared" si="9"/>
        <v>0.80537409096511769</v>
      </c>
      <c r="U24" s="19">
        <f t="shared" si="19"/>
        <v>8257</v>
      </c>
      <c r="V24" s="19">
        <f t="shared" si="19"/>
        <v>7133</v>
      </c>
      <c r="W24" s="24">
        <f t="shared" si="10"/>
        <v>0.86387307738888219</v>
      </c>
      <c r="X24" s="19">
        <f t="shared" si="19"/>
        <v>8099</v>
      </c>
      <c r="Y24" s="19">
        <f t="shared" si="19"/>
        <v>5764</v>
      </c>
      <c r="Z24" s="24">
        <f t="shared" si="11"/>
        <v>0.71169280158044201</v>
      </c>
      <c r="AA24" s="19">
        <f t="shared" si="19"/>
        <v>6000</v>
      </c>
      <c r="AB24" s="19">
        <f t="shared" si="19"/>
        <v>4326</v>
      </c>
      <c r="AC24" s="24">
        <f t="shared" si="12"/>
        <v>0.72099999999999997</v>
      </c>
      <c r="AD24" s="19">
        <f t="shared" si="19"/>
        <v>6795</v>
      </c>
      <c r="AE24" s="19">
        <f t="shared" si="19"/>
        <v>5004</v>
      </c>
      <c r="AF24" s="24">
        <f t="shared" si="13"/>
        <v>0.73642384105960268</v>
      </c>
      <c r="AG24" s="19">
        <f t="shared" si="19"/>
        <v>6776</v>
      </c>
      <c r="AH24" s="19">
        <f t="shared" si="19"/>
        <v>5525</v>
      </c>
      <c r="AI24" s="24">
        <f t="shared" si="14"/>
        <v>0.8153778040141676</v>
      </c>
      <c r="AJ24" s="19">
        <f t="shared" si="19"/>
        <v>7872</v>
      </c>
      <c r="AK24" s="19">
        <f t="shared" si="19"/>
        <v>6357</v>
      </c>
      <c r="AL24" s="24">
        <f t="shared" si="15"/>
        <v>0.80754573170731703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25275</v>
      </c>
      <c r="E25" s="40">
        <f t="shared" si="3"/>
        <v>0.49948618631674635</v>
      </c>
      <c r="F25" s="80">
        <v>40260</v>
      </c>
      <c r="G25" s="80">
        <f>18258-6</f>
        <v>18252</v>
      </c>
      <c r="H25" s="40">
        <f t="shared" si="5"/>
        <v>0.45335320417287628</v>
      </c>
      <c r="I25" s="5">
        <f t="shared" si="16"/>
        <v>10342</v>
      </c>
      <c r="J25" s="5">
        <f t="shared" si="6"/>
        <v>7023</v>
      </c>
      <c r="K25" s="41">
        <f t="shared" si="1"/>
        <v>0.67907561400116034</v>
      </c>
      <c r="L25" s="80">
        <v>1441</v>
      </c>
      <c r="M25" s="80">
        <v>1361</v>
      </c>
      <c r="N25" s="40">
        <f t="shared" si="7"/>
        <v>0.94448299791811241</v>
      </c>
      <c r="O25" s="80">
        <v>1244</v>
      </c>
      <c r="P25" s="80">
        <f>1531-153</f>
        <v>1378</v>
      </c>
      <c r="Q25" s="40">
        <f t="shared" si="8"/>
        <v>1.107717041800643</v>
      </c>
      <c r="R25" s="80">
        <v>1260</v>
      </c>
      <c r="S25" s="80">
        <f>788-139</f>
        <v>649</v>
      </c>
      <c r="T25" s="40">
        <f t="shared" si="9"/>
        <v>0.51507936507936503</v>
      </c>
      <c r="U25" s="80">
        <v>1091</v>
      </c>
      <c r="V25" s="80">
        <v>773</v>
      </c>
      <c r="W25" s="40">
        <f t="shared" si="10"/>
        <v>0.70852428964252978</v>
      </c>
      <c r="X25" s="80">
        <v>1327</v>
      </c>
      <c r="Y25" s="80">
        <f>571-133</f>
        <v>438</v>
      </c>
      <c r="Z25" s="40">
        <f t="shared" si="11"/>
        <v>0.33006782215523739</v>
      </c>
      <c r="AA25" s="80">
        <v>905</v>
      </c>
      <c r="AB25" s="80">
        <v>442</v>
      </c>
      <c r="AC25" s="40">
        <f t="shared" si="12"/>
        <v>0.48839779005524864</v>
      </c>
      <c r="AD25" s="80">
        <v>935</v>
      </c>
      <c r="AE25" s="80">
        <v>501</v>
      </c>
      <c r="AF25" s="40">
        <f t="shared" si="13"/>
        <v>0.53582887700534765</v>
      </c>
      <c r="AG25" s="80">
        <v>874</v>
      </c>
      <c r="AH25" s="80">
        <f>1206-494</f>
        <v>712</v>
      </c>
      <c r="AI25" s="40">
        <f t="shared" si="14"/>
        <v>0.81464530892448517</v>
      </c>
      <c r="AJ25" s="80">
        <v>1265</v>
      </c>
      <c r="AK25" s="81">
        <f>1220-451</f>
        <v>769</v>
      </c>
      <c r="AL25" s="40">
        <f t="shared" si="15"/>
        <v>0.60790513833992099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136452</v>
      </c>
      <c r="E26" s="40">
        <f t="shared" si="3"/>
        <v>0.74152650599135939</v>
      </c>
      <c r="F26" s="69">
        <v>183821</v>
      </c>
      <c r="G26" s="69">
        <f>136479-140</f>
        <v>136339</v>
      </c>
      <c r="H26" s="40">
        <f t="shared" si="5"/>
        <v>0.74169436571447223</v>
      </c>
      <c r="I26" s="5">
        <f t="shared" si="16"/>
        <v>194</v>
      </c>
      <c r="J26" s="5">
        <f t="shared" si="6"/>
        <v>113</v>
      </c>
      <c r="K26" s="41">
        <f t="shared" si="1"/>
        <v>0.58247422680412375</v>
      </c>
      <c r="L26" s="69">
        <v>21</v>
      </c>
      <c r="M26" s="69">
        <v>15</v>
      </c>
      <c r="N26" s="40">
        <f t="shared" si="7"/>
        <v>0.7142857142857143</v>
      </c>
      <c r="O26" s="69">
        <v>21</v>
      </c>
      <c r="P26" s="69">
        <v>14</v>
      </c>
      <c r="Q26" s="40">
        <f t="shared" si="8"/>
        <v>0.66666666666666663</v>
      </c>
      <c r="R26" s="69">
        <v>22</v>
      </c>
      <c r="S26" s="69">
        <v>12</v>
      </c>
      <c r="T26" s="40">
        <f t="shared" si="9"/>
        <v>0.54545454545454541</v>
      </c>
      <c r="U26" s="69">
        <v>22</v>
      </c>
      <c r="V26" s="69">
        <v>19</v>
      </c>
      <c r="W26" s="40">
        <f t="shared" si="10"/>
        <v>0.86363636363636365</v>
      </c>
      <c r="X26" s="69">
        <v>21</v>
      </c>
      <c r="Y26" s="69">
        <v>7</v>
      </c>
      <c r="Z26" s="40">
        <f t="shared" si="11"/>
        <v>0.33333333333333331</v>
      </c>
      <c r="AA26" s="69">
        <v>21</v>
      </c>
      <c r="AB26" s="69">
        <v>16</v>
      </c>
      <c r="AC26" s="40">
        <f t="shared" si="12"/>
        <v>0.76190476190476186</v>
      </c>
      <c r="AD26" s="69">
        <v>22</v>
      </c>
      <c r="AE26" s="69">
        <v>8</v>
      </c>
      <c r="AF26" s="40">
        <f t="shared" si="13"/>
        <v>0.36363636363636365</v>
      </c>
      <c r="AG26" s="69">
        <v>22</v>
      </c>
      <c r="AH26" s="69">
        <v>14</v>
      </c>
      <c r="AI26" s="40">
        <f t="shared" si="14"/>
        <v>0.63636363636363635</v>
      </c>
      <c r="AJ26" s="69">
        <v>22</v>
      </c>
      <c r="AK26" s="81">
        <v>8</v>
      </c>
      <c r="AL26" s="40">
        <f t="shared" si="15"/>
        <v>0.36363636363636365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5292</v>
      </c>
      <c r="E27" s="40">
        <f t="shared" si="3"/>
        <v>0.84066719618745034</v>
      </c>
      <c r="F27" s="69">
        <v>6295</v>
      </c>
      <c r="G27" s="69">
        <v>5292</v>
      </c>
      <c r="H27" s="40">
        <f t="shared" si="5"/>
        <v>0.84066719618745034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3860</v>
      </c>
      <c r="E28" s="40">
        <f t="shared" si="3"/>
        <v>0.83821932681867539</v>
      </c>
      <c r="F28" s="69">
        <v>3887</v>
      </c>
      <c r="G28" s="69">
        <v>3405</v>
      </c>
      <c r="H28" s="40">
        <f t="shared" si="5"/>
        <v>0.87599691278621039</v>
      </c>
      <c r="I28" s="5">
        <f t="shared" si="16"/>
        <v>718</v>
      </c>
      <c r="J28" s="5">
        <f t="shared" si="6"/>
        <v>455</v>
      </c>
      <c r="K28" s="41">
        <f t="shared" si="1"/>
        <v>0.63370473537604455</v>
      </c>
      <c r="L28" s="80">
        <v>65</v>
      </c>
      <c r="M28" s="80">
        <v>47</v>
      </c>
      <c r="N28" s="40">
        <f t="shared" si="7"/>
        <v>0.72307692307692306</v>
      </c>
      <c r="O28" s="80">
        <v>77</v>
      </c>
      <c r="P28" s="80">
        <f>102-25</f>
        <v>77</v>
      </c>
      <c r="Q28" s="40">
        <f t="shared" si="8"/>
        <v>1</v>
      </c>
      <c r="R28" s="80">
        <v>87</v>
      </c>
      <c r="S28" s="80">
        <v>42</v>
      </c>
      <c r="T28" s="40">
        <f t="shared" si="9"/>
        <v>0.48275862068965519</v>
      </c>
      <c r="U28" s="80">
        <v>87</v>
      </c>
      <c r="V28" s="80">
        <v>56</v>
      </c>
      <c r="W28" s="40">
        <f t="shared" si="10"/>
        <v>0.64367816091954022</v>
      </c>
      <c r="X28" s="80">
        <v>87</v>
      </c>
      <c r="Y28" s="80">
        <v>79</v>
      </c>
      <c r="Z28" s="40">
        <f t="shared" si="11"/>
        <v>0.90804597701149425</v>
      </c>
      <c r="AA28" s="80">
        <v>73</v>
      </c>
      <c r="AB28" s="80">
        <v>43</v>
      </c>
      <c r="AC28" s="40">
        <f t="shared" si="12"/>
        <v>0.58904109589041098</v>
      </c>
      <c r="AD28" s="80">
        <v>80</v>
      </c>
      <c r="AE28" s="80">
        <v>38</v>
      </c>
      <c r="AF28" s="40">
        <f t="shared" si="13"/>
        <v>0.47499999999999998</v>
      </c>
      <c r="AG28" s="80">
        <v>84</v>
      </c>
      <c r="AH28" s="80">
        <v>23</v>
      </c>
      <c r="AI28" s="40">
        <f t="shared" si="14"/>
        <v>0.27380952380952384</v>
      </c>
      <c r="AJ28" s="80">
        <v>78</v>
      </c>
      <c r="AK28" s="81">
        <v>50</v>
      </c>
      <c r="AL28" s="40">
        <f t="shared" si="15"/>
        <v>0.64102564102564108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2480</v>
      </c>
      <c r="E29" s="40">
        <f t="shared" si="3"/>
        <v>0.84439904664623766</v>
      </c>
      <c r="F29" s="69">
        <v>2206</v>
      </c>
      <c r="G29" s="69">
        <v>1861</v>
      </c>
      <c r="H29" s="40">
        <f t="shared" si="5"/>
        <v>0.84360834088848591</v>
      </c>
      <c r="I29" s="5">
        <f t="shared" si="16"/>
        <v>731</v>
      </c>
      <c r="J29" s="5">
        <f t="shared" si="6"/>
        <v>619</v>
      </c>
      <c r="K29" s="41">
        <f t="shared" si="1"/>
        <v>0.84678522571819426</v>
      </c>
      <c r="L29" s="80">
        <v>101</v>
      </c>
      <c r="M29" s="80">
        <v>41</v>
      </c>
      <c r="N29" s="40">
        <f t="shared" si="7"/>
        <v>0.40594059405940597</v>
      </c>
      <c r="O29" s="80">
        <v>93</v>
      </c>
      <c r="P29" s="80">
        <v>71</v>
      </c>
      <c r="Q29" s="40">
        <f t="shared" si="8"/>
        <v>0.76344086021505375</v>
      </c>
      <c r="R29" s="80">
        <v>91</v>
      </c>
      <c r="S29" s="80">
        <v>121</v>
      </c>
      <c r="T29" s="40">
        <f t="shared" si="9"/>
        <v>1.3296703296703296</v>
      </c>
      <c r="U29" s="80">
        <v>104</v>
      </c>
      <c r="V29" s="80">
        <v>84</v>
      </c>
      <c r="W29" s="40">
        <f t="shared" si="10"/>
        <v>0.80769230769230771</v>
      </c>
      <c r="X29" s="80">
        <v>96</v>
      </c>
      <c r="Y29" s="80">
        <v>87</v>
      </c>
      <c r="Z29" s="40">
        <f t="shared" si="11"/>
        <v>0.90625</v>
      </c>
      <c r="AA29" s="80">
        <v>57</v>
      </c>
      <c r="AB29" s="80">
        <v>41</v>
      </c>
      <c r="AC29" s="40">
        <f t="shared" si="12"/>
        <v>0.7192982456140351</v>
      </c>
      <c r="AD29" s="80">
        <v>62</v>
      </c>
      <c r="AE29" s="80">
        <v>42</v>
      </c>
      <c r="AF29" s="40">
        <f t="shared" si="13"/>
        <v>0.67741935483870963</v>
      </c>
      <c r="AG29" s="80">
        <v>60</v>
      </c>
      <c r="AH29" s="80">
        <v>75</v>
      </c>
      <c r="AI29" s="40">
        <f t="shared" si="14"/>
        <v>1.25</v>
      </c>
      <c r="AJ29" s="80">
        <v>67</v>
      </c>
      <c r="AK29" s="81">
        <v>57</v>
      </c>
      <c r="AL29" s="40">
        <f t="shared" si="15"/>
        <v>0.85074626865671643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898</v>
      </c>
      <c r="E30" s="40">
        <f t="shared" si="3"/>
        <v>0.63642806520198436</v>
      </c>
      <c r="F30" s="69">
        <v>1004</v>
      </c>
      <c r="G30" s="69">
        <v>723</v>
      </c>
      <c r="H30" s="40">
        <f t="shared" si="5"/>
        <v>0.72011952191235062</v>
      </c>
      <c r="I30" s="5">
        <f t="shared" si="16"/>
        <v>407</v>
      </c>
      <c r="J30" s="5">
        <f t="shared" si="6"/>
        <v>175</v>
      </c>
      <c r="K30" s="41">
        <f t="shared" si="1"/>
        <v>0.42997542997542998</v>
      </c>
      <c r="L30" s="80">
        <v>61</v>
      </c>
      <c r="M30" s="80">
        <v>25</v>
      </c>
      <c r="N30" s="40">
        <f t="shared" si="7"/>
        <v>0.4098360655737705</v>
      </c>
      <c r="O30" s="80">
        <v>38</v>
      </c>
      <c r="P30" s="80">
        <v>14</v>
      </c>
      <c r="Q30" s="40">
        <f t="shared" si="8"/>
        <v>0.36842105263157893</v>
      </c>
      <c r="R30" s="80">
        <v>37</v>
      </c>
      <c r="S30" s="80">
        <v>35</v>
      </c>
      <c r="T30" s="40">
        <f t="shared" si="9"/>
        <v>0.94594594594594594</v>
      </c>
      <c r="U30" s="80">
        <v>57</v>
      </c>
      <c r="V30" s="80">
        <v>10</v>
      </c>
      <c r="W30" s="40">
        <f t="shared" si="10"/>
        <v>0.17543859649122806</v>
      </c>
      <c r="X30" s="80">
        <v>98</v>
      </c>
      <c r="Y30" s="80">
        <v>64</v>
      </c>
      <c r="Z30" s="40">
        <f t="shared" si="11"/>
        <v>0.65306122448979587</v>
      </c>
      <c r="AA30" s="80">
        <v>24</v>
      </c>
      <c r="AB30" s="80">
        <v>8</v>
      </c>
      <c r="AC30" s="40">
        <f t="shared" si="12"/>
        <v>0.33333333333333331</v>
      </c>
      <c r="AD30" s="80">
        <v>34</v>
      </c>
      <c r="AE30" s="80">
        <v>9</v>
      </c>
      <c r="AF30" s="40">
        <f t="shared" si="13"/>
        <v>0.26470588235294118</v>
      </c>
      <c r="AG30" s="80">
        <v>29</v>
      </c>
      <c r="AH30" s="80"/>
      <c r="AI30" s="40">
        <f t="shared" si="14"/>
        <v>0</v>
      </c>
      <c r="AJ30" s="80">
        <v>29</v>
      </c>
      <c r="AK30" s="81">
        <v>10</v>
      </c>
      <c r="AL30" s="40">
        <f t="shared" si="15"/>
        <v>0.34482758620689657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732</v>
      </c>
      <c r="E31" s="40">
        <f t="shared" si="3"/>
        <v>0.63596872284969597</v>
      </c>
      <c r="F31" s="69">
        <v>809</v>
      </c>
      <c r="G31" s="69">
        <v>486</v>
      </c>
      <c r="H31" s="40">
        <f t="shared" si="5"/>
        <v>0.60074165636588384</v>
      </c>
      <c r="I31" s="5">
        <f t="shared" si="16"/>
        <v>342</v>
      </c>
      <c r="J31" s="5">
        <f t="shared" si="6"/>
        <v>246</v>
      </c>
      <c r="K31" s="41">
        <f t="shared" si="1"/>
        <v>0.7192982456140351</v>
      </c>
      <c r="L31" s="80">
        <v>53</v>
      </c>
      <c r="M31" s="80">
        <v>33</v>
      </c>
      <c r="N31" s="40">
        <f t="shared" si="7"/>
        <v>0.62264150943396224</v>
      </c>
      <c r="O31" s="80">
        <v>35</v>
      </c>
      <c r="P31" s="80">
        <v>30</v>
      </c>
      <c r="Q31" s="40">
        <f t="shared" si="8"/>
        <v>0.8571428571428571</v>
      </c>
      <c r="R31" s="80">
        <v>36</v>
      </c>
      <c r="S31" s="80">
        <v>28</v>
      </c>
      <c r="T31" s="40">
        <f t="shared" si="9"/>
        <v>0.77777777777777779</v>
      </c>
      <c r="U31" s="80">
        <v>50</v>
      </c>
      <c r="V31" s="80">
        <v>33</v>
      </c>
      <c r="W31" s="40">
        <f t="shared" si="10"/>
        <v>0.66</v>
      </c>
      <c r="X31" s="80">
        <v>52</v>
      </c>
      <c r="Y31" s="80">
        <v>31</v>
      </c>
      <c r="Z31" s="40">
        <f t="shared" si="11"/>
        <v>0.59615384615384615</v>
      </c>
      <c r="AA31" s="80">
        <v>22</v>
      </c>
      <c r="AB31" s="80">
        <v>21</v>
      </c>
      <c r="AC31" s="40">
        <f t="shared" si="12"/>
        <v>0.95454545454545459</v>
      </c>
      <c r="AD31" s="80">
        <v>31</v>
      </c>
      <c r="AE31" s="80">
        <v>27</v>
      </c>
      <c r="AF31" s="40">
        <f t="shared" si="13"/>
        <v>0.87096774193548387</v>
      </c>
      <c r="AG31" s="80">
        <v>24</v>
      </c>
      <c r="AH31" s="80">
        <v>21</v>
      </c>
      <c r="AI31" s="40">
        <f t="shared" si="14"/>
        <v>0.875</v>
      </c>
      <c r="AJ31" s="80">
        <v>39</v>
      </c>
      <c r="AK31" s="81">
        <v>22</v>
      </c>
      <c r="AL31" s="40">
        <f t="shared" si="15"/>
        <v>0.5641025641025641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50250</v>
      </c>
      <c r="E32" s="40">
        <f t="shared" si="3"/>
        <v>0.67666742974104843</v>
      </c>
      <c r="F32" s="69">
        <v>72593</v>
      </c>
      <c r="G32" s="69">
        <f>48671-13</f>
        <v>48658</v>
      </c>
      <c r="H32" s="40">
        <f t="shared" si="5"/>
        <v>0.67028501370655569</v>
      </c>
      <c r="I32" s="5">
        <f t="shared" si="16"/>
        <v>1668</v>
      </c>
      <c r="J32" s="5">
        <f t="shared" si="6"/>
        <v>1592</v>
      </c>
      <c r="K32" s="41">
        <f t="shared" si="1"/>
        <v>0.95443645083932849</v>
      </c>
      <c r="L32" s="80">
        <v>182</v>
      </c>
      <c r="M32" s="80">
        <f>541-324</f>
        <v>217</v>
      </c>
      <c r="N32" s="40">
        <f t="shared" si="7"/>
        <v>1.1923076923076923</v>
      </c>
      <c r="O32" s="80">
        <v>185</v>
      </c>
      <c r="P32" s="80">
        <f>524-321</f>
        <v>203</v>
      </c>
      <c r="Q32" s="40">
        <f t="shared" si="8"/>
        <v>1.0972972972972972</v>
      </c>
      <c r="R32" s="80">
        <v>219</v>
      </c>
      <c r="S32" s="80">
        <f>578-320</f>
        <v>258</v>
      </c>
      <c r="T32" s="40">
        <f t="shared" si="9"/>
        <v>1.178082191780822</v>
      </c>
      <c r="U32" s="80">
        <v>243</v>
      </c>
      <c r="V32" s="80">
        <f>709-464</f>
        <v>245</v>
      </c>
      <c r="W32" s="40">
        <f t="shared" si="10"/>
        <v>1.0082304526748971</v>
      </c>
      <c r="X32" s="80">
        <v>263</v>
      </c>
      <c r="Y32" s="80">
        <f>569-325</f>
        <v>244</v>
      </c>
      <c r="Z32" s="40">
        <f t="shared" si="11"/>
        <v>0.92775665399239549</v>
      </c>
      <c r="AA32" s="80">
        <v>137</v>
      </c>
      <c r="AB32" s="80">
        <f>398-282</f>
        <v>116</v>
      </c>
      <c r="AC32" s="40">
        <f t="shared" si="12"/>
        <v>0.84671532846715325</v>
      </c>
      <c r="AD32" s="80">
        <v>133</v>
      </c>
      <c r="AE32" s="80">
        <f>473-367</f>
        <v>106</v>
      </c>
      <c r="AF32" s="40">
        <f t="shared" si="13"/>
        <v>0.79699248120300747</v>
      </c>
      <c r="AG32" s="80">
        <v>120</v>
      </c>
      <c r="AH32" s="80">
        <v>67</v>
      </c>
      <c r="AI32" s="40">
        <f t="shared" si="14"/>
        <v>0.55833333333333335</v>
      </c>
      <c r="AJ32" s="80">
        <v>186</v>
      </c>
      <c r="AK32" s="115">
        <v>136</v>
      </c>
      <c r="AL32" s="40">
        <f t="shared" si="15"/>
        <v>0.73118279569892475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58682</v>
      </c>
      <c r="E33" s="40">
        <f t="shared" si="3"/>
        <v>0.85116690599480727</v>
      </c>
      <c r="F33" s="80">
        <v>27756</v>
      </c>
      <c r="G33" s="80">
        <v>24339</v>
      </c>
      <c r="H33" s="40">
        <f t="shared" si="5"/>
        <v>0.87689148292261132</v>
      </c>
      <c r="I33" s="5">
        <f t="shared" si="16"/>
        <v>41187</v>
      </c>
      <c r="J33" s="5">
        <f t="shared" si="6"/>
        <v>34343</v>
      </c>
      <c r="K33" s="41">
        <f t="shared" si="1"/>
        <v>0.83383106319955325</v>
      </c>
      <c r="L33" s="80">
        <v>4639</v>
      </c>
      <c r="M33" s="80">
        <v>3779</v>
      </c>
      <c r="N33" s="40">
        <f t="shared" si="7"/>
        <v>0.81461521879715459</v>
      </c>
      <c r="O33" s="80">
        <v>5062</v>
      </c>
      <c r="P33" s="80">
        <f>4224-13</f>
        <v>4211</v>
      </c>
      <c r="Q33" s="40">
        <f t="shared" si="8"/>
        <v>0.83188463058079809</v>
      </c>
      <c r="R33" s="80">
        <v>5140</v>
      </c>
      <c r="S33" s="80">
        <f>4323-6</f>
        <v>4317</v>
      </c>
      <c r="T33" s="40">
        <f t="shared" si="9"/>
        <v>0.83988326848249029</v>
      </c>
      <c r="U33" s="80">
        <v>4818</v>
      </c>
      <c r="V33" s="80">
        <f>4525-5</f>
        <v>4520</v>
      </c>
      <c r="W33" s="40">
        <f t="shared" si="10"/>
        <v>0.93814860938148614</v>
      </c>
      <c r="X33" s="80">
        <v>4910</v>
      </c>
      <c r="Y33" s="80">
        <f>3836-10</f>
        <v>3826</v>
      </c>
      <c r="Z33" s="40">
        <f t="shared" si="11"/>
        <v>0.77922606924643589</v>
      </c>
      <c r="AA33" s="80">
        <v>3771</v>
      </c>
      <c r="AB33" s="80">
        <v>3005</v>
      </c>
      <c r="AC33" s="40">
        <f t="shared" si="12"/>
        <v>0.79687085653672762</v>
      </c>
      <c r="AD33" s="80">
        <v>4389</v>
      </c>
      <c r="AE33" s="80">
        <v>3440</v>
      </c>
      <c r="AF33" s="40">
        <f t="shared" si="13"/>
        <v>0.78377762588288902</v>
      </c>
      <c r="AG33" s="80">
        <v>3977</v>
      </c>
      <c r="AH33" s="80">
        <f>3315-2</f>
        <v>3313</v>
      </c>
      <c r="AI33" s="40">
        <f t="shared" si="14"/>
        <v>0.83303997988433498</v>
      </c>
      <c r="AJ33" s="80">
        <v>4481</v>
      </c>
      <c r="AK33" s="81">
        <v>3932</v>
      </c>
      <c r="AL33" s="40">
        <f t="shared" si="15"/>
        <v>0.87748270475340329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1754</v>
      </c>
      <c r="E34" s="40">
        <f t="shared" si="3"/>
        <v>0.85896180215475026</v>
      </c>
      <c r="F34" s="69">
        <v>495</v>
      </c>
      <c r="G34" s="69">
        <v>598</v>
      </c>
      <c r="H34" s="40">
        <f t="shared" si="5"/>
        <v>1.2080808080808081</v>
      </c>
      <c r="I34" s="5">
        <f t="shared" si="16"/>
        <v>1547</v>
      </c>
      <c r="J34" s="5">
        <f t="shared" si="6"/>
        <v>1156</v>
      </c>
      <c r="K34" s="41">
        <f t="shared" si="1"/>
        <v>0.74725274725274726</v>
      </c>
      <c r="L34" s="80">
        <v>188</v>
      </c>
      <c r="M34" s="80">
        <v>120</v>
      </c>
      <c r="N34" s="40">
        <f t="shared" si="7"/>
        <v>0.63829787234042556</v>
      </c>
      <c r="O34" s="80">
        <v>177</v>
      </c>
      <c r="P34" s="80">
        <v>97</v>
      </c>
      <c r="Q34" s="40">
        <f t="shared" si="8"/>
        <v>0.54802259887005644</v>
      </c>
      <c r="R34" s="80">
        <v>177</v>
      </c>
      <c r="S34" s="80">
        <v>201</v>
      </c>
      <c r="T34" s="40">
        <f t="shared" si="9"/>
        <v>1.1355932203389831</v>
      </c>
      <c r="U34" s="80">
        <v>188</v>
      </c>
      <c r="V34" s="80">
        <v>215</v>
      </c>
      <c r="W34" s="40">
        <f t="shared" si="10"/>
        <v>1.1436170212765957</v>
      </c>
      <c r="X34" s="80">
        <v>188</v>
      </c>
      <c r="Y34" s="80">
        <v>85</v>
      </c>
      <c r="Z34" s="40">
        <f t="shared" si="11"/>
        <v>0.4521276595744681</v>
      </c>
      <c r="AA34" s="80">
        <v>87</v>
      </c>
      <c r="AB34" s="80">
        <v>58</v>
      </c>
      <c r="AC34" s="40">
        <f t="shared" si="12"/>
        <v>0.66666666666666663</v>
      </c>
      <c r="AD34" s="80">
        <v>111</v>
      </c>
      <c r="AE34" s="80">
        <v>116</v>
      </c>
      <c r="AF34" s="40">
        <f t="shared" si="13"/>
        <v>1.045045045045045</v>
      </c>
      <c r="AG34" s="80">
        <v>101</v>
      </c>
      <c r="AH34" s="80">
        <v>68</v>
      </c>
      <c r="AI34" s="40">
        <f t="shared" si="14"/>
        <v>0.67326732673267331</v>
      </c>
      <c r="AJ34" s="80">
        <v>330</v>
      </c>
      <c r="AK34" s="81">
        <v>196</v>
      </c>
      <c r="AL34" s="40">
        <f t="shared" si="15"/>
        <v>0.59393939393939399</v>
      </c>
    </row>
    <row r="35" spans="1:38" s="73" customFormat="1" ht="20.25" customHeight="1">
      <c r="A35" s="68">
        <v>11</v>
      </c>
      <c r="B35" s="69" t="s">
        <v>25</v>
      </c>
      <c r="C35" s="25">
        <f t="shared" si="2"/>
        <v>9494</v>
      </c>
      <c r="D35" s="25">
        <f t="shared" si="2"/>
        <v>8646</v>
      </c>
      <c r="E35" s="40">
        <f t="shared" si="3"/>
        <v>0.91068042974510222</v>
      </c>
      <c r="F35" s="69">
        <v>4269</v>
      </c>
      <c r="G35" s="69">
        <v>4430</v>
      </c>
      <c r="H35" s="40">
        <f t="shared" si="5"/>
        <v>1.0377137502928087</v>
      </c>
      <c r="I35" s="5">
        <f t="shared" si="16"/>
        <v>5225</v>
      </c>
      <c r="J35" s="5">
        <f t="shared" si="6"/>
        <v>4216</v>
      </c>
      <c r="K35" s="41">
        <f t="shared" si="1"/>
        <v>0.8068899521531101</v>
      </c>
      <c r="L35" s="80">
        <v>444</v>
      </c>
      <c r="M35" s="80">
        <v>305</v>
      </c>
      <c r="N35" s="40">
        <f t="shared" si="7"/>
        <v>0.68693693693693691</v>
      </c>
      <c r="O35" s="80">
        <v>435</v>
      </c>
      <c r="P35" s="80">
        <v>380</v>
      </c>
      <c r="Q35" s="40">
        <f t="shared" si="8"/>
        <v>0.87356321839080464</v>
      </c>
      <c r="R35" s="80">
        <v>452</v>
      </c>
      <c r="S35" s="80">
        <v>384</v>
      </c>
      <c r="T35" s="40">
        <f t="shared" si="9"/>
        <v>0.84955752212389379</v>
      </c>
      <c r="U35" s="80">
        <v>902</v>
      </c>
      <c r="V35" s="80">
        <v>669</v>
      </c>
      <c r="W35" s="40">
        <f t="shared" si="10"/>
        <v>0.74168514412416853</v>
      </c>
      <c r="X35" s="80">
        <v>451</v>
      </c>
      <c r="Y35" s="80">
        <v>402</v>
      </c>
      <c r="Z35" s="40">
        <f t="shared" si="11"/>
        <v>0.89135254988913526</v>
      </c>
      <c r="AA35" s="80">
        <v>379</v>
      </c>
      <c r="AB35" s="80">
        <v>294</v>
      </c>
      <c r="AC35" s="40">
        <f t="shared" si="12"/>
        <v>0.77572559366754612</v>
      </c>
      <c r="AD35" s="80">
        <v>387</v>
      </c>
      <c r="AE35" s="80">
        <v>339</v>
      </c>
      <c r="AF35" s="40">
        <f t="shared" si="13"/>
        <v>0.87596899224806202</v>
      </c>
      <c r="AG35" s="80">
        <v>871</v>
      </c>
      <c r="AH35" s="80">
        <v>731</v>
      </c>
      <c r="AI35" s="40">
        <f t="shared" si="14"/>
        <v>0.83926521239954077</v>
      </c>
      <c r="AJ35" s="80">
        <v>904</v>
      </c>
      <c r="AK35" s="81">
        <v>712</v>
      </c>
      <c r="AL35" s="40">
        <f t="shared" si="15"/>
        <v>0.78761061946902655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557</v>
      </c>
      <c r="E36" s="40">
        <f t="shared" si="3"/>
        <v>0.4885964912280702</v>
      </c>
      <c r="F36" s="69">
        <v>841</v>
      </c>
      <c r="G36" s="69">
        <v>367</v>
      </c>
      <c r="H36" s="40">
        <f t="shared" si="5"/>
        <v>0.43638525564803804</v>
      </c>
      <c r="I36" s="5">
        <f t="shared" si="16"/>
        <v>299</v>
      </c>
      <c r="J36" s="5">
        <f t="shared" si="6"/>
        <v>190</v>
      </c>
      <c r="K36" s="41">
        <f t="shared" si="1"/>
        <v>0.63545150501672243</v>
      </c>
      <c r="L36" s="80">
        <v>38</v>
      </c>
      <c r="M36" s="80">
        <v>26</v>
      </c>
      <c r="N36" s="40">
        <f t="shared" si="7"/>
        <v>0.68421052631578949</v>
      </c>
      <c r="O36" s="80">
        <v>39</v>
      </c>
      <c r="P36" s="80">
        <v>39</v>
      </c>
      <c r="Q36" s="40">
        <f t="shared" si="8"/>
        <v>1</v>
      </c>
      <c r="R36" s="80">
        <v>38</v>
      </c>
      <c r="S36" s="80">
        <v>22</v>
      </c>
      <c r="T36" s="40">
        <f t="shared" si="9"/>
        <v>0.57894736842105265</v>
      </c>
      <c r="U36" s="80">
        <v>40</v>
      </c>
      <c r="V36" s="80">
        <v>40</v>
      </c>
      <c r="W36" s="40">
        <f t="shared" si="10"/>
        <v>1</v>
      </c>
      <c r="X36" s="80">
        <v>36</v>
      </c>
      <c r="Y36" s="80">
        <v>33</v>
      </c>
      <c r="Z36" s="40">
        <f t="shared" si="11"/>
        <v>0.91666666666666663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5</v>
      </c>
      <c r="AI36" s="40">
        <f t="shared" si="14"/>
        <v>0.17857142857142858</v>
      </c>
      <c r="AJ36" s="80">
        <v>28</v>
      </c>
      <c r="AK36" s="81">
        <v>14</v>
      </c>
      <c r="AL36" s="40">
        <f t="shared" si="15"/>
        <v>0.5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3993</v>
      </c>
      <c r="E37" s="40">
        <f t="shared" si="3"/>
        <v>0.71868250539956802</v>
      </c>
      <c r="F37" s="69">
        <v>555</v>
      </c>
      <c r="G37" s="69">
        <v>159</v>
      </c>
      <c r="H37" s="40">
        <f t="shared" si="5"/>
        <v>0.2864864864864865</v>
      </c>
      <c r="I37" s="5">
        <f t="shared" si="16"/>
        <v>5001</v>
      </c>
      <c r="J37" s="5">
        <f t="shared" si="6"/>
        <v>3834</v>
      </c>
      <c r="K37" s="41">
        <f t="shared" si="1"/>
        <v>0.76664667066586678</v>
      </c>
      <c r="L37" s="80">
        <v>560</v>
      </c>
      <c r="M37" s="80">
        <v>324</v>
      </c>
      <c r="N37" s="40">
        <f t="shared" si="7"/>
        <v>0.57857142857142863</v>
      </c>
      <c r="O37" s="80">
        <v>550</v>
      </c>
      <c r="P37" s="80">
        <v>512</v>
      </c>
      <c r="Q37" s="40">
        <f t="shared" si="8"/>
        <v>0.93090909090909091</v>
      </c>
      <c r="R37" s="80">
        <v>554</v>
      </c>
      <c r="S37" s="80">
        <v>465</v>
      </c>
      <c r="T37" s="40">
        <f t="shared" si="9"/>
        <v>0.83935018050541521</v>
      </c>
      <c r="U37" s="80">
        <v>655</v>
      </c>
      <c r="V37" s="80">
        <v>469</v>
      </c>
      <c r="W37" s="40">
        <f t="shared" si="10"/>
        <v>0.71603053435114505</v>
      </c>
      <c r="X37" s="80">
        <v>570</v>
      </c>
      <c r="Y37" s="80">
        <v>468</v>
      </c>
      <c r="Z37" s="40">
        <f t="shared" si="11"/>
        <v>0.82105263157894737</v>
      </c>
      <c r="AA37" s="80">
        <v>499</v>
      </c>
      <c r="AB37" s="80">
        <v>282</v>
      </c>
      <c r="AC37" s="40">
        <f t="shared" si="12"/>
        <v>0.56513026052104209</v>
      </c>
      <c r="AD37" s="80">
        <v>584</v>
      </c>
      <c r="AE37" s="80">
        <v>367</v>
      </c>
      <c r="AF37" s="40">
        <f t="shared" si="13"/>
        <v>0.62842465753424659</v>
      </c>
      <c r="AG37" s="80">
        <v>586</v>
      </c>
      <c r="AH37" s="80">
        <v>496</v>
      </c>
      <c r="AI37" s="40">
        <f t="shared" si="14"/>
        <v>0.84641638225255977</v>
      </c>
      <c r="AJ37" s="80">
        <v>443</v>
      </c>
      <c r="AK37" s="81">
        <v>451</v>
      </c>
      <c r="AL37" s="40">
        <f t="shared" si="15"/>
        <v>1.0180586907449209</v>
      </c>
    </row>
    <row r="38" spans="1:38" s="79" customFormat="1" ht="20.25" customHeight="1">
      <c r="A38" s="113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113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U5:W5"/>
    <mergeCell ref="X5:Z5"/>
    <mergeCell ref="AA5:AC5"/>
    <mergeCell ref="AD5:AF5"/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  <mergeCell ref="O5:Q5"/>
    <mergeCell ref="R5:T5"/>
  </mergeCells>
  <pageMargins left="0.28999999999999998" right="0.21" top="0.75" bottom="0.75" header="0.3" footer="0.3"/>
  <pageSetup paperSize="8" scale="67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tháng 5</vt:lpstr>
      <vt:lpstr>tháng 6</vt:lpstr>
      <vt:lpstr>tháng 7</vt:lpstr>
      <vt:lpstr>tháng 8</vt:lpstr>
      <vt:lpstr>tháng 9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2024-09-05T05:25:12Z</cp:lastPrinted>
  <dcterms:created xsi:type="dcterms:W3CDTF">2024-06-05T09:17:05Z</dcterms:created>
  <dcterms:modified xsi:type="dcterms:W3CDTF">2024-10-02T05:02:16Z</dcterms:modified>
</cp:coreProperties>
</file>